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01.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Источники!$F$35</definedName>
    <definedName name="LAST_CELL" localSheetId="1">Расходы!$F$222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Расходы!$A$223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E19" i="3" l="1"/>
  <c r="F19" i="3" s="1"/>
  <c r="F18" i="3" s="1"/>
  <c r="E20" i="3"/>
  <c r="E22" i="3"/>
  <c r="E18" i="3"/>
  <c r="E12" i="3" s="1"/>
  <c r="F84" i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</calcChain>
</file>

<file path=xl/sharedStrings.xml><?xml version="1.0" encoding="utf-8"?>
<sst xmlns="http://schemas.openxmlformats.org/spreadsheetml/2006/main" count="1002" uniqueCount="527">
  <si>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</si>
  <si>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</si>
  <si>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</si>
  <si>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</si>
  <si>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</si>
  <si>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02.01.2023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</si>
  <si>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</si>
  <si>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</si>
  <si>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</si>
  <si>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</si>
  <si>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</si>
  <si>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</si>
  <si>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</si>
  <si>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</si>
  <si>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</si>
  <si>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</si>
  <si>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</si>
  <si>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</si>
  <si>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</si>
  <si>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</si>
  <si>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</si>
  <si>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</si>
  <si>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</si>
  <si>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</si>
  <si>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</si>
  <si>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</si>
  <si>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</si>
  <si>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</si>
  <si>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</si>
  <si>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</si>
  <si>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</si>
  <si>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</si>
  <si>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</si>
  <si>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</si>
  <si>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</si>
  <si>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</si>
  <si>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</si>
  <si>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</si>
  <si>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</si>
  <si>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</si>
  <si>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</si>
  <si>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</si>
  <si>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</si>
  <si>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</si>
  <si>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</si>
  <si>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</si>
  <si>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</si>
  <si>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</si>
  <si>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</si>
  <si>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</si>
  <si>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</si>
  <si>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</si>
  <si>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</si>
  <si>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</si>
  <si>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</si>
  <si>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</si>
  <si>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</si>
  <si>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</si>
  <si>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</si>
  <si>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</si>
  <si>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</si>
  <si>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</si>
  <si>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</si>
  <si>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</si>
  <si>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</si>
  <si>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</si>
  <si>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</si>
  <si>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</si>
  <si>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</si>
  <si>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</si>
  <si>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</si>
  <si>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</si>
  <si>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</si>
  <si>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</si>
  <si>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</si>
  <si>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</si>
  <si>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</si>
  <si>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</si>
  <si>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</si>
  <si>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</si>
  <si>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</si>
  <si>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</si>
  <si>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</si>
  <si>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</si>
  <si>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</si>
  <si>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</si>
  <si>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</si>
  <si>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</si>
  <si>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</si>
  <si>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</si>
  <si>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</si>
  <si>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</si>
  <si>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</si>
  <si>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</si>
  <si>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</si>
  <si>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</si>
  <si>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</si>
  <si>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</si>
  <si>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</si>
  <si>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</si>
  <si>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</si>
  <si>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</si>
  <si>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</si>
  <si>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</si>
  <si>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</si>
  <si>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</si>
  <si>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</si>
  <si>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</si>
  <si>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</si>
  <si>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</si>
  <si>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</si>
  <si>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</si>
  <si>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</si>
  <si>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</si>
  <si>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</si>
  <si>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</si>
  <si>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</si>
  <si>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</si>
  <si>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</si>
  <si>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</si>
  <si>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</si>
  <si>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</si>
  <si>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</si>
  <si>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</si>
  <si>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</si>
  <si>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</si>
  <si>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</si>
  <si>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</si>
  <si>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</si>
  <si>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</si>
  <si>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</si>
  <si>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</si>
  <si>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</si>
  <si>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</si>
  <si>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</si>
  <si>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</si>
  <si>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</si>
  <si>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</si>
  <si>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</si>
  <si>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</si>
  <si>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</si>
  <si>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</si>
  <si>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</si>
  <si>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</si>
  <si>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</si>
  <si>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</si>
  <si>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</si>
  <si>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</si>
  <si>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</si>
  <si>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</si>
  <si>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</si>
  <si>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</si>
  <si>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</si>
  <si>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951 21800000100000150</t>
  </si>
  <si>
    <t>Доходы бюджетов сельских поселений от возврата организациями остатков субсидий прошлых лет</t>
  </si>
  <si>
    <t>951 21805000100000150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</si>
  <si>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</si>
  <si>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</si>
  <si>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</si>
  <si>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951 21900000100000150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</si>
  <si>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побигбших при защите Отечества на 2019-2024 годы" из бюджетов сельских поселений</t>
  </si>
  <si>
    <t>951 21925299100000150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</si>
  <si>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</si>
  <si>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</si>
  <si>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</si>
  <si>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</si>
  <si>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</si>
  <si>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</si>
  <si>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</si>
  <si>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</si>
  <si>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</si>
  <si>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</si>
  <si>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</si>
  <si>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</si>
  <si>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</si>
  <si>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</si>
  <si>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</si>
  <si>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</si>
  <si>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</si>
  <si>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</si>
  <si>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</si>
  <si>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</si>
  <si>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</si>
  <si>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</si>
  <si>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</si>
  <si>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</si>
  <si>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</si>
  <si>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</si>
  <si>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</si>
  <si>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</si>
  <si>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</si>
  <si>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</si>
  <si>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</si>
  <si>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</si>
  <si>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</si>
  <si>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</si>
  <si>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</si>
  <si>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</si>
  <si>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</si>
  <si>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</si>
  <si>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</si>
  <si>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</si>
  <si>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</si>
  <si>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</si>
  <si>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</si>
  <si>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</si>
  <si>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</si>
  <si>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</si>
  <si>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</si>
  <si>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</si>
  <si>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</si>
  <si>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</si>
  <si>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</si>
  <si>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</si>
  <si>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</si>
  <si>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Уплата иных платежей</t>
  </si>
  <si>
    <t xml:space="preserve">951 0104 0820099990 853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</si>
  <si>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</si>
  <si>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</si>
  <si>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</si>
  <si>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</si>
  <si>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</si>
  <si>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</si>
  <si>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</si>
  <si>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</si>
  <si>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</si>
  <si>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</si>
  <si>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</si>
  <si>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</si>
  <si>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</si>
  <si>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</si>
  <si>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</si>
  <si>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</si>
  <si>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</si>
  <si>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</si>
  <si>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</si>
  <si>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</si>
  <si>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</si>
  <si>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</si>
  <si>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</si>
  <si>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</si>
  <si>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</si>
  <si>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</si>
  <si>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</si>
  <si>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</si>
  <si>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</si>
  <si>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</si>
  <si>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</si>
  <si>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</si>
  <si>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</si>
  <si>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</si>
  <si>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</si>
  <si>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</si>
  <si>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</si>
  <si>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</si>
  <si>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</si>
  <si>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</si>
  <si>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</si>
  <si>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</si>
  <si>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</si>
  <si>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</si>
  <si>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</si>
  <si>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</si>
  <si>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</si>
  <si>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</si>
  <si>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</si>
  <si>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</si>
  <si>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</si>
  <si>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</si>
  <si>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</si>
  <si>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</si>
  <si>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</si>
  <si>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</si>
  <si>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</si>
  <si>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</si>
  <si>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"Землеустройство"</t>
  </si>
  <si>
    <t xml:space="preserve">951 0113 0920000000 000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</si>
  <si>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"Землеустройство" муниципальной программы Верхнесеребряковского сельского поселения "Управление муниципальным имуществом"</t>
  </si>
  <si>
    <t xml:space="preserve">951 0113 0920026140 000 </t>
  </si>
  <si>
    <t xml:space="preserve">951 0113 0920026140 200 </t>
  </si>
  <si>
    <t xml:space="preserve">951 0113 0920026140 240 </t>
  </si>
  <si>
    <t xml:space="preserve">951 0113 0920026140 244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</si>
  <si>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</si>
  <si>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</si>
  <si>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 в рамках подпрограммы "Создание условий для развития субъектов малого и среднего предпринимательства в Верхнесеребряковском сельском поселении" муниципальной программы Верхнесеребряковского сельского поселения "Экономическое развитие и инновационная экономика"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</si>
  <si>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</si>
  <si>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</si>
  <si>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</si>
  <si>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</si>
  <si>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</si>
  <si>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Выплата единовременного пособия за полные годы стажа муниципальной службы уволенным пенсионерам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</si>
  <si>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951 0113 9990026220 000 </t>
  </si>
  <si>
    <t xml:space="preserve">951 0113 9990026220 100 </t>
  </si>
  <si>
    <t xml:space="preserve">951 0113 9990026220 120 </t>
  </si>
  <si>
    <t xml:space="preserve">951 0113 9990026220 122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</si>
  <si>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</si>
  <si>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</si>
  <si>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</si>
  <si>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</si>
  <si>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 xml:space="preserve">951 0113 9990026230 853 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</si>
  <si>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</si>
  <si>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</si>
  <si>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</si>
  <si>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</si>
  <si>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</si>
  <si>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</si>
  <si>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</si>
  <si>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</si>
  <si>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</si>
  <si>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</si>
  <si>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</si>
  <si>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</si>
  <si>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</si>
  <si>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</si>
  <si>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</si>
  <si>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 xml:space="preserve">951 0203 9990051180 200 </t>
  </si>
  <si>
    <t xml:space="preserve">951 0203 9990051180 240 </t>
  </si>
  <si>
    <t xml:space="preserve">951 0203 9990051180 244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</si>
  <si>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</si>
  <si>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</si>
  <si>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</si>
  <si>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</si>
  <si>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 xml:space="preserve">951 0309 0310000000 000 </t>
  </si>
  <si>
    <t xml:space="preserve">951 0309 0310026050 000 </t>
  </si>
  <si>
    <t xml:space="preserve">951 0309 0310026050 200 </t>
  </si>
  <si>
    <t xml:space="preserve">951 0309 0310026050 240 </t>
  </si>
  <si>
    <t xml:space="preserve">951 0309 0310026050 244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</si>
  <si>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</si>
  <si>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</si>
  <si>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</si>
  <si>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</si>
  <si>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</si>
  <si>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</si>
  <si>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</si>
  <si>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</si>
  <si>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</si>
  <si>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</si>
  <si>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</si>
  <si>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</si>
  <si>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</si>
  <si>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</si>
  <si>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</si>
  <si>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</si>
  <si>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</si>
  <si>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Мероприятия по обустройству объектами инженерной инфраструктуры и благоустройство площадок, расположенных на территории поселения, выделенных многодетным семьям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</si>
  <si>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951 0502 0110023680 000 </t>
  </si>
  <si>
    <t xml:space="preserve">951 0502 0110023680 200 </t>
  </si>
  <si>
    <t xml:space="preserve">951 0502 0110023680 240 </t>
  </si>
  <si>
    <t xml:space="preserve">951 0502 0110023680 244 </t>
  </si>
  <si>
    <t>Расходы на разработку проектной документации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</si>
  <si>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01100S3560 000 </t>
  </si>
  <si>
    <t>Капитальные вложения в объекты государственной (муниципальной) собственности</t>
  </si>
  <si>
    <t xml:space="preserve">951 0502 01100S3560 400 </t>
  </si>
  <si>
    <t>Бюджетные инвестиции</t>
  </si>
  <si>
    <t xml:space="preserve">951 0502 01100S3560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</si>
  <si>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</si>
  <si>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01100S3560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</si>
  <si>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</si>
  <si>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</si>
  <si>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</si>
  <si>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</si>
  <si>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</si>
  <si>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</si>
  <si>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</si>
  <si>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</si>
  <si>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</si>
  <si>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</si>
  <si>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</si>
  <si>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</si>
  <si>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</si>
  <si>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</si>
  <si>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</si>
  <si>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</si>
  <si>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</si>
  <si>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</si>
  <si>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</si>
  <si>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</si>
  <si>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</si>
  <si>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</si>
  <si>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</si>
  <si>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</si>
  <si>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</si>
  <si>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</si>
  <si>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</si>
  <si>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</si>
  <si>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</si>
  <si>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</si>
  <si>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</si>
  <si>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</si>
  <si>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</si>
  <si>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</si>
  <si>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</si>
  <si>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</si>
  <si>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</si>
  <si>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</si>
  <si>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</si>
  <si>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</si>
  <si>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951 0601 0410000000 000 </t>
  </si>
  <si>
    <t xml:space="preserve">951 0601 0410026070 000 </t>
  </si>
  <si>
    <t xml:space="preserve">951 0601 0410026070 200 </t>
  </si>
  <si>
    <t xml:space="preserve">951 0601 0410026070 240 </t>
  </si>
  <si>
    <t xml:space="preserve">951 0601 0410026070 244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</si>
  <si>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</si>
  <si>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</si>
  <si>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</si>
  <si>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</si>
  <si>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</si>
  <si>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</si>
  <si>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</si>
  <si>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</si>
  <si>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</si>
  <si>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</si>
  <si>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</si>
  <si>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</si>
  <si>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</si>
  <si>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</si>
  <si>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</si>
  <si>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</si>
  <si>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</si>
  <si>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</si>
  <si>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</si>
  <si>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</si>
  <si>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</si>
  <si>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</si>
  <si>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</si>
  <si>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</si>
  <si>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</si>
  <si>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монтаж системы видеонаблюдения для учреждений культуры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</si>
  <si>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951 0801 0510026260 000 </t>
  </si>
  <si>
    <t xml:space="preserve">951 0801 0510026260 200 </t>
  </si>
  <si>
    <t xml:space="preserve">951 0801 0510026260 240 </t>
  </si>
  <si>
    <t xml:space="preserve">951 0801 0510026260 244 </t>
  </si>
  <si>
    <t>Расходы на осуществление строительного контроля по капитальному ремонту клуба в х. Верхоломов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</si>
  <si>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951 0801 0510026270 000 </t>
  </si>
  <si>
    <t xml:space="preserve">951 0801 0510026270 200 </t>
  </si>
  <si>
    <t xml:space="preserve">951 0801 0510026270 240 </t>
  </si>
  <si>
    <t>Закупка товаров, работ, услуг в целях капитального ремонта государственного (муниципального) имущества</t>
  </si>
  <si>
    <t xml:space="preserve">951 0801 0510026270 243 </t>
  </si>
  <si>
    <t>Капитальный ремонт системы электроснабжения здания сельского дома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</si>
  <si>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951 0801 0510026280 000 </t>
  </si>
  <si>
    <t xml:space="preserve">951 0801 0510026280 200 </t>
  </si>
  <si>
    <t xml:space="preserve">951 0801 0510026280 240 </t>
  </si>
  <si>
    <t xml:space="preserve">951 0801 0510026280 243 </t>
  </si>
  <si>
    <t>Расходы на капитальный ремонт учреждений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</si>
  <si>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05100S3290 000 </t>
  </si>
  <si>
    <t xml:space="preserve">951 0801 05100S3290 200 </t>
  </si>
  <si>
    <t xml:space="preserve">951 0801 05100S3290 240 </t>
  </si>
  <si>
    <t xml:space="preserve">951 0801 05100S3290 243 </t>
  </si>
  <si>
    <t xml:space="preserve">951 0801 9990000000 000 </t>
  </si>
  <si>
    <t>Расходы на проведение независимой оценки качества услуг дейтельности органов культуры Верхнесеребряковского сельского поселения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</si>
  <si>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951 0801 9990026240 000 </t>
  </si>
  <si>
    <t xml:space="preserve">951 0801 9990026240 200 </t>
  </si>
  <si>
    <t xml:space="preserve">951 0801 9990026240 240 </t>
  </si>
  <si>
    <t xml:space="preserve">951 0801 9990026240 244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</si>
  <si>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</si>
  <si>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</si>
  <si>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</si>
  <si>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</si>
  <si>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Подпрограмма "Социальная политика" муниципальной программы Верхнесеребряковского 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</si>
  <si>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</si>
  <si>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</si>
  <si>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</si>
  <si>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</si>
  <si>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</si>
  <si>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</si>
  <si>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</si>
  <si>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</si>
  <si>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</si>
  <si>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</si>
  <si>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</si>
  <si>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</si>
  <si>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</si>
  <si>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</si>
  <si>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</si>
  <si>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</si>
  <si>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</si>
  <si>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</si>
  <si>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</si>
  <si>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</si>
  <si>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</si>
  <si>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</si>
  <si>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</si>
  <si>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</si>
  <si>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</si>
  <si>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</si>
  <si>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</si>
  <si>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</si>
  <si>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</si>
  <si>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</si>
  <si>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</si>
  <si>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</si>
  <si>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</si>
  <si>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</si>
  <si>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</si>
  <si>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</si>
  <si>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</si>
  <si>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</si>
  <si>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</si>
  <si>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</si>
  <si>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</si>
  <si>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</si>
  <si>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</si>
  <si>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</si>
  <si>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</si>
  <si>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</si>
  <si>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</si>
  <si>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</si>
  <si>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</si>
  <si>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</si>
  <si>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</si>
  <si>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</si>
  <si>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</si>
  <si>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</si>
  <si>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</si>
  <si>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</si>
  <si>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</si>
  <si>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</si>
  <si>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</si>
  <si>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</si>
  <si>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</si>
  <si>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</si>
  <si>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</si>
  <si>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</si>
  <si>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на 01 января 2023 г.</t>
  </si>
  <si>
    <t xml:space="preserve">Доходы бюджетов сельских поселений от возврата организациями остатков субсидий прошлых лет </t>
  </si>
  <si>
    <t>951 21805010100000150</t>
  </si>
  <si>
    <t>"09"  января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</si>
</sst>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 wrapText="1"/>
    </xf>
    <xf numFmtId="49" fontId="5" fillId="0" borderId="23" xfId="0" applyNumberFormat="1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" fontId="5" fillId="0" borderId="25" xfId="0" applyNumberFormat="1" applyFont="1" applyBorder="1" applyAlignment="1" applyProtection="1">
      <alignment horizontal="right"/>
    </xf>
    <xf numFmtId="49" fontId="5" fillId="0" borderId="28" xfId="0" applyNumberFormat="1" applyFont="1" applyBorder="1" applyAlignment="1" applyProtection="1">
      <alignment horizontal="center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9" fontId="5" fillId="0" borderId="14" xfId="0" applyNumberFormat="1" applyFont="1" applyBorder="1" applyAlignment="1" applyProtection="1">
      <alignment horizontal="center" wrapText="1"/>
    </xf>
    <xf numFmtId="49" fontId="6" fillId="0" borderId="32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32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" fontId="5" fillId="0" borderId="23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5" fillId="0" borderId="39" xfId="0" applyFont="1" applyBorder="1" applyAlignment="1" applyProtection="1">
      <alignment horizontal="center"/>
    </xf>
    <xf numFmtId="0" fontId="5" fillId="0" borderId="39" xfId="0" applyFont="1" applyBorder="1" applyAlignment="1" applyProtection="1">
      <alignment horizontal="right"/>
    </xf>
    <xf numFmtId="0" fontId="5" fillId="0" borderId="39" xfId="0" applyFont="1" applyBorder="1" applyAlignment="1" applyProtection="1"/>
    <xf numFmtId="49" fontId="5" fillId="0" borderId="41" xfId="0" applyNumberFormat="1" applyFont="1" applyBorder="1" applyAlignment="1" applyProtection="1">
      <alignment horizontal="center"/>
    </xf>
    <xf numFmtId="4" fontId="5" fillId="0" borderId="42" xfId="0" applyNumberFormat="1" applyFont="1" applyBorder="1" applyAlignment="1" applyProtection="1">
      <alignment horizontal="right"/>
    </xf>
    <xf numFmtId="4" fontId="5" fillId="0" borderId="43" xfId="0" applyNumberFormat="1" applyFont="1" applyBorder="1" applyAlignment="1" applyProtection="1">
      <alignment horizontal="right"/>
    </xf>
    <xf numFmtId="4" fontId="7" fillId="0" borderId="15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3" fillId="0" borderId="24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9" fontId="3" fillId="0" borderId="29" xfId="0" applyNumberFormat="1" applyFont="1" applyBorder="1" applyAlignment="1" applyProtection="1">
      <alignment horizontal="center"/>
    </xf>
    <xf numFmtId="49" fontId="3" fillId="0" borderId="30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workbookViewId="0">
      <selection activeCell="N25" sqref="N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68"/>
      <c r="B1" s="68"/>
      <c r="C1" s="68"/>
      <c r="D1" s="68"/>
      <c r="E1" s="2"/>
      <c r="F1" s="2"/>
    </row>
    <row r="2" spans="1:6" ht="16.899999999999999" customHeight="1" x14ac:dyDescent="0.25">
      <c r="A2" s="68" t="s">
        <v>0</v>
      </c>
      <c r="B2" s="68"/>
      <c r="C2" s="68"/>
      <c r="D2" s="6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28" t="s">
        <v>523</v>
      </c>
      <c r="B4" s="128"/>
      <c r="C4" s="128"/>
      <c r="D4" s="128"/>
      <c r="E4" s="3" t="s">
        <v>4</v>
      </c>
      <c r="F4" s="9">
        <v>44927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91" t="s">
        <v>13</v>
      </c>
      <c r="C6" s="69"/>
      <c r="D6" s="69"/>
      <c r="E6" s="3" t="s">
        <v>8</v>
      </c>
      <c r="F6" s="11" t="s">
        <v>18</v>
      </c>
    </row>
    <row r="7" spans="1:6" x14ac:dyDescent="0.2">
      <c r="A7" s="12" t="s">
        <v>9</v>
      </c>
      <c r="B7" s="92" t="s">
        <v>14</v>
      </c>
      <c r="C7" s="92"/>
      <c r="D7" s="92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68" t="s">
        <v>20</v>
      </c>
      <c r="B10" s="68"/>
      <c r="C10" s="68"/>
      <c r="D10" s="68"/>
      <c r="E10" s="1"/>
      <c r="F10" s="18"/>
    </row>
    <row r="11" spans="1:6" ht="4.1500000000000004" customHeight="1" x14ac:dyDescent="0.2">
      <c r="A11" s="76" t="s">
        <v>21</v>
      </c>
      <c r="B11" s="70" t="s">
        <v>22</v>
      </c>
      <c r="C11" s="70" t="s">
        <v>23</v>
      </c>
      <c r="D11" s="73" t="s">
        <v>24</v>
      </c>
      <c r="E11" s="73" t="s">
        <v>25</v>
      </c>
      <c r="F11" s="79" t="s">
        <v>26</v>
      </c>
    </row>
    <row r="12" spans="1:6" ht="3.6" customHeight="1" x14ac:dyDescent="0.2">
      <c r="A12" s="77"/>
      <c r="B12" s="71"/>
      <c r="C12" s="71"/>
      <c r="D12" s="74"/>
      <c r="E12" s="74"/>
      <c r="F12" s="80"/>
    </row>
    <row r="13" spans="1:6" ht="3" customHeight="1" x14ac:dyDescent="0.2">
      <c r="A13" s="77"/>
      <c r="B13" s="71"/>
      <c r="C13" s="71"/>
      <c r="D13" s="74"/>
      <c r="E13" s="74"/>
      <c r="F13" s="80"/>
    </row>
    <row r="14" spans="1:6" ht="3" customHeight="1" x14ac:dyDescent="0.2">
      <c r="A14" s="77"/>
      <c r="B14" s="71"/>
      <c r="C14" s="71"/>
      <c r="D14" s="74"/>
      <c r="E14" s="74"/>
      <c r="F14" s="80"/>
    </row>
    <row r="15" spans="1:6" ht="3" customHeight="1" x14ac:dyDescent="0.2">
      <c r="A15" s="77"/>
      <c r="B15" s="71"/>
      <c r="C15" s="71"/>
      <c r="D15" s="74"/>
      <c r="E15" s="74"/>
      <c r="F15" s="80"/>
    </row>
    <row r="16" spans="1:6" ht="3" customHeight="1" x14ac:dyDescent="0.2">
      <c r="A16" s="77"/>
      <c r="B16" s="71"/>
      <c r="C16" s="71"/>
      <c r="D16" s="74"/>
      <c r="E16" s="74"/>
      <c r="F16" s="80"/>
    </row>
    <row r="17" spans="1:6" ht="23.45" customHeight="1" x14ac:dyDescent="0.2">
      <c r="A17" s="78"/>
      <c r="B17" s="72"/>
      <c r="C17" s="72"/>
      <c r="D17" s="75"/>
      <c r="E17" s="75"/>
      <c r="F17" s="81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93" t="s">
        <v>32</v>
      </c>
      <c r="D19" s="94">
        <v>23181700</v>
      </c>
      <c r="E19" s="95">
        <v>22334855.859999999</v>
      </c>
      <c r="F19" s="94">
        <f>IF(OR(D19="-",IF(E19="-",0,E19)&gt;=IF(D19="-",0,D19)),"-",IF(D19="-",0,D19)-IF(E19="-",0,E19))</f>
        <v>846844.1400000006</v>
      </c>
    </row>
    <row r="20" spans="1:6" x14ac:dyDescent="0.2">
      <c r="A20" s="27" t="s">
        <v>33</v>
      </c>
      <c r="B20" s="28"/>
      <c r="C20" s="96"/>
      <c r="D20" s="97"/>
      <c r="E20" s="97"/>
      <c r="F20" s="98"/>
    </row>
    <row r="21" spans="1:6" x14ac:dyDescent="0.2">
      <c r="A21" s="29" t="s">
        <v>34</v>
      </c>
      <c r="B21" s="30" t="s">
        <v>31</v>
      </c>
      <c r="C21" s="99" t="s">
        <v>35</v>
      </c>
      <c r="D21" s="100">
        <v>5811800</v>
      </c>
      <c r="E21" s="100">
        <v>4964955.8600000003</v>
      </c>
      <c r="F21" s="101">
        <f t="shared" ref="F21:F52" si="0">IF(OR(D21="-",IF(E21="-",0,E21)&gt;=IF(D21="-",0,D21)),"-",IF(D21="-",0,D21)-IF(E21="-",0,E21))</f>
        <v>846844.13999999966</v>
      </c>
    </row>
    <row r="22" spans="1:6" x14ac:dyDescent="0.2">
      <c r="A22" s="29" t="s">
        <v>36</v>
      </c>
      <c r="B22" s="30" t="s">
        <v>31</v>
      </c>
      <c r="C22" s="99" t="s">
        <v>37</v>
      </c>
      <c r="D22" s="100">
        <v>654300</v>
      </c>
      <c r="E22" s="100">
        <v>645637.43000000005</v>
      </c>
      <c r="F22" s="101">
        <f t="shared" si="0"/>
        <v>8662.5699999999488</v>
      </c>
    </row>
    <row r="23" spans="1:6" x14ac:dyDescent="0.2">
      <c r="A23" s="29" t="s">
        <v>38</v>
      </c>
      <c r="B23" s="30" t="s">
        <v>31</v>
      </c>
      <c r="C23" s="99" t="s">
        <v>39</v>
      </c>
      <c r="D23" s="100">
        <v>654300</v>
      </c>
      <c r="E23" s="100">
        <v>645637.43000000005</v>
      </c>
      <c r="F23" s="101">
        <f t="shared" si="0"/>
        <v>8662.5699999999488</v>
      </c>
    </row>
    <row r="24" spans="1:6" ht="67.5" x14ac:dyDescent="0.2">
      <c r="A24" s="31" t="s">
        <v>40</v>
      </c>
      <c r="B24" s="30" t="s">
        <v>31</v>
      </c>
      <c r="C24" s="99" t="s">
        <v>41</v>
      </c>
      <c r="D24" s="100">
        <v>654300</v>
      </c>
      <c r="E24" s="100">
        <v>606039.87</v>
      </c>
      <c r="F24" s="101">
        <f t="shared" si="0"/>
        <v>48260.130000000005</v>
      </c>
    </row>
    <row r="25" spans="1:6" ht="90" x14ac:dyDescent="0.2">
      <c r="A25" s="31" t="s">
        <v>42</v>
      </c>
      <c r="B25" s="30" t="s">
        <v>31</v>
      </c>
      <c r="C25" s="99" t="s">
        <v>43</v>
      </c>
      <c r="D25" s="100" t="s">
        <v>44</v>
      </c>
      <c r="E25" s="100">
        <v>604600.68000000005</v>
      </c>
      <c r="F25" s="101" t="str">
        <f t="shared" si="0"/>
        <v>-</v>
      </c>
    </row>
    <row r="26" spans="1:6" ht="67.5" x14ac:dyDescent="0.2">
      <c r="A26" s="31" t="s">
        <v>45</v>
      </c>
      <c r="B26" s="30" t="s">
        <v>31</v>
      </c>
      <c r="C26" s="99" t="s">
        <v>46</v>
      </c>
      <c r="D26" s="100" t="s">
        <v>44</v>
      </c>
      <c r="E26" s="100">
        <v>1439.19</v>
      </c>
      <c r="F26" s="101" t="str">
        <f t="shared" si="0"/>
        <v>-</v>
      </c>
    </row>
    <row r="27" spans="1:6" ht="33.75" x14ac:dyDescent="0.2">
      <c r="A27" s="29" t="s">
        <v>47</v>
      </c>
      <c r="B27" s="30" t="s">
        <v>31</v>
      </c>
      <c r="C27" s="99" t="s">
        <v>48</v>
      </c>
      <c r="D27" s="100" t="s">
        <v>44</v>
      </c>
      <c r="E27" s="100">
        <v>39597.56</v>
      </c>
      <c r="F27" s="101" t="str">
        <f t="shared" si="0"/>
        <v>-</v>
      </c>
    </row>
    <row r="28" spans="1:6" ht="67.5" x14ac:dyDescent="0.2">
      <c r="A28" s="29" t="s">
        <v>49</v>
      </c>
      <c r="B28" s="30" t="s">
        <v>31</v>
      </c>
      <c r="C28" s="99" t="s">
        <v>50</v>
      </c>
      <c r="D28" s="100" t="s">
        <v>44</v>
      </c>
      <c r="E28" s="100">
        <v>35528.25</v>
      </c>
      <c r="F28" s="101" t="str">
        <f t="shared" si="0"/>
        <v>-</v>
      </c>
    </row>
    <row r="29" spans="1:6" ht="45" x14ac:dyDescent="0.2">
      <c r="A29" s="29" t="s">
        <v>51</v>
      </c>
      <c r="B29" s="30" t="s">
        <v>31</v>
      </c>
      <c r="C29" s="99" t="s">
        <v>52</v>
      </c>
      <c r="D29" s="100" t="s">
        <v>44</v>
      </c>
      <c r="E29" s="100">
        <v>1608.89</v>
      </c>
      <c r="F29" s="101" t="str">
        <f t="shared" si="0"/>
        <v>-</v>
      </c>
    </row>
    <row r="30" spans="1:6" ht="67.5" x14ac:dyDescent="0.2">
      <c r="A30" s="29" t="s">
        <v>53</v>
      </c>
      <c r="B30" s="30" t="s">
        <v>31</v>
      </c>
      <c r="C30" s="99" t="s">
        <v>54</v>
      </c>
      <c r="D30" s="100" t="s">
        <v>44</v>
      </c>
      <c r="E30" s="100">
        <v>2460.42</v>
      </c>
      <c r="F30" s="101" t="str">
        <f t="shared" si="0"/>
        <v>-</v>
      </c>
    </row>
    <row r="31" spans="1:6" x14ac:dyDescent="0.2">
      <c r="A31" s="29" t="s">
        <v>55</v>
      </c>
      <c r="B31" s="30" t="s">
        <v>31</v>
      </c>
      <c r="C31" s="99" t="s">
        <v>56</v>
      </c>
      <c r="D31" s="100">
        <v>2113200</v>
      </c>
      <c r="E31" s="100">
        <v>1459203.47</v>
      </c>
      <c r="F31" s="101">
        <f t="shared" si="0"/>
        <v>653996.53</v>
      </c>
    </row>
    <row r="32" spans="1:6" x14ac:dyDescent="0.2">
      <c r="A32" s="29" t="s">
        <v>57</v>
      </c>
      <c r="B32" s="30" t="s">
        <v>31</v>
      </c>
      <c r="C32" s="99" t="s">
        <v>58</v>
      </c>
      <c r="D32" s="100">
        <v>2113200</v>
      </c>
      <c r="E32" s="100">
        <v>1459203.47</v>
      </c>
      <c r="F32" s="101">
        <f t="shared" si="0"/>
        <v>653996.53</v>
      </c>
    </row>
    <row r="33" spans="1:6" x14ac:dyDescent="0.2">
      <c r="A33" s="29" t="s">
        <v>57</v>
      </c>
      <c r="B33" s="30" t="s">
        <v>31</v>
      </c>
      <c r="C33" s="99" t="s">
        <v>59</v>
      </c>
      <c r="D33" s="100">
        <v>2113200</v>
      </c>
      <c r="E33" s="100">
        <v>1459203.47</v>
      </c>
      <c r="F33" s="101">
        <f t="shared" si="0"/>
        <v>653996.53</v>
      </c>
    </row>
    <row r="34" spans="1:6" ht="45" x14ac:dyDescent="0.2">
      <c r="A34" s="29" t="s">
        <v>60</v>
      </c>
      <c r="B34" s="30" t="s">
        <v>31</v>
      </c>
      <c r="C34" s="99" t="s">
        <v>61</v>
      </c>
      <c r="D34" s="100">
        <v>2113200</v>
      </c>
      <c r="E34" s="100">
        <v>1459203.47</v>
      </c>
      <c r="F34" s="101">
        <f t="shared" si="0"/>
        <v>653996.53</v>
      </c>
    </row>
    <row r="35" spans="1:6" x14ac:dyDescent="0.2">
      <c r="A35" s="29" t="s">
        <v>62</v>
      </c>
      <c r="B35" s="30" t="s">
        <v>31</v>
      </c>
      <c r="C35" s="99" t="s">
        <v>63</v>
      </c>
      <c r="D35" s="100">
        <v>2719400</v>
      </c>
      <c r="E35" s="100">
        <v>2433836.4700000002</v>
      </c>
      <c r="F35" s="101">
        <f t="shared" si="0"/>
        <v>285563.5299999998</v>
      </c>
    </row>
    <row r="36" spans="1:6" x14ac:dyDescent="0.2">
      <c r="A36" s="29" t="s">
        <v>64</v>
      </c>
      <c r="B36" s="30" t="s">
        <v>31</v>
      </c>
      <c r="C36" s="99" t="s">
        <v>65</v>
      </c>
      <c r="D36" s="100">
        <v>138000</v>
      </c>
      <c r="E36" s="100">
        <v>143037.95000000001</v>
      </c>
      <c r="F36" s="101" t="str">
        <f t="shared" si="0"/>
        <v>-</v>
      </c>
    </row>
    <row r="37" spans="1:6" ht="33.75" x14ac:dyDescent="0.2">
      <c r="A37" s="29" t="s">
        <v>66</v>
      </c>
      <c r="B37" s="30" t="s">
        <v>31</v>
      </c>
      <c r="C37" s="99" t="s">
        <v>67</v>
      </c>
      <c r="D37" s="100">
        <v>138000</v>
      </c>
      <c r="E37" s="100">
        <v>143037.95000000001</v>
      </c>
      <c r="F37" s="101" t="str">
        <f t="shared" si="0"/>
        <v>-</v>
      </c>
    </row>
    <row r="38" spans="1:6" ht="67.5" x14ac:dyDescent="0.2">
      <c r="A38" s="29" t="s">
        <v>68</v>
      </c>
      <c r="B38" s="30" t="s">
        <v>31</v>
      </c>
      <c r="C38" s="99" t="s">
        <v>69</v>
      </c>
      <c r="D38" s="100">
        <v>138000</v>
      </c>
      <c r="E38" s="100">
        <v>142124.46</v>
      </c>
      <c r="F38" s="101" t="str">
        <f t="shared" si="0"/>
        <v>-</v>
      </c>
    </row>
    <row r="39" spans="1:6" ht="45" x14ac:dyDescent="0.2">
      <c r="A39" s="29" t="s">
        <v>70</v>
      </c>
      <c r="B39" s="30" t="s">
        <v>31</v>
      </c>
      <c r="C39" s="99" t="s">
        <v>71</v>
      </c>
      <c r="D39" s="100" t="s">
        <v>44</v>
      </c>
      <c r="E39" s="100">
        <v>913.49</v>
      </c>
      <c r="F39" s="101" t="str">
        <f t="shared" si="0"/>
        <v>-</v>
      </c>
    </row>
    <row r="40" spans="1:6" x14ac:dyDescent="0.2">
      <c r="A40" s="29" t="s">
        <v>72</v>
      </c>
      <c r="B40" s="30" t="s">
        <v>31</v>
      </c>
      <c r="C40" s="99" t="s">
        <v>73</v>
      </c>
      <c r="D40" s="100">
        <v>2581400</v>
      </c>
      <c r="E40" s="100">
        <v>2290798.52</v>
      </c>
      <c r="F40" s="101">
        <f t="shared" si="0"/>
        <v>290601.48</v>
      </c>
    </row>
    <row r="41" spans="1:6" x14ac:dyDescent="0.2">
      <c r="A41" s="29" t="s">
        <v>74</v>
      </c>
      <c r="B41" s="30" t="s">
        <v>31</v>
      </c>
      <c r="C41" s="99" t="s">
        <v>75</v>
      </c>
      <c r="D41" s="100">
        <v>271400</v>
      </c>
      <c r="E41" s="100">
        <v>379053.26</v>
      </c>
      <c r="F41" s="101" t="str">
        <f t="shared" si="0"/>
        <v>-</v>
      </c>
    </row>
    <row r="42" spans="1:6" ht="33.75" x14ac:dyDescent="0.2">
      <c r="A42" s="29" t="s">
        <v>76</v>
      </c>
      <c r="B42" s="30" t="s">
        <v>31</v>
      </c>
      <c r="C42" s="99" t="s">
        <v>77</v>
      </c>
      <c r="D42" s="100">
        <v>271400</v>
      </c>
      <c r="E42" s="100">
        <v>379053.26</v>
      </c>
      <c r="F42" s="101" t="str">
        <f t="shared" si="0"/>
        <v>-</v>
      </c>
    </row>
    <row r="43" spans="1:6" x14ac:dyDescent="0.2">
      <c r="A43" s="29" t="s">
        <v>78</v>
      </c>
      <c r="B43" s="30" t="s">
        <v>31</v>
      </c>
      <c r="C43" s="99" t="s">
        <v>79</v>
      </c>
      <c r="D43" s="100">
        <v>2310000</v>
      </c>
      <c r="E43" s="100">
        <v>1911745.26</v>
      </c>
      <c r="F43" s="101">
        <f t="shared" si="0"/>
        <v>398254.74</v>
      </c>
    </row>
    <row r="44" spans="1:6" ht="33.75" x14ac:dyDescent="0.2">
      <c r="A44" s="29" t="s">
        <v>80</v>
      </c>
      <c r="B44" s="30" t="s">
        <v>31</v>
      </c>
      <c r="C44" s="99" t="s">
        <v>81</v>
      </c>
      <c r="D44" s="100">
        <v>2310000</v>
      </c>
      <c r="E44" s="100">
        <v>1911745.26</v>
      </c>
      <c r="F44" s="101">
        <f t="shared" si="0"/>
        <v>398254.74</v>
      </c>
    </row>
    <row r="45" spans="1:6" x14ac:dyDescent="0.2">
      <c r="A45" s="29" t="s">
        <v>82</v>
      </c>
      <c r="B45" s="30" t="s">
        <v>31</v>
      </c>
      <c r="C45" s="99" t="s">
        <v>83</v>
      </c>
      <c r="D45" s="100">
        <v>12100</v>
      </c>
      <c r="E45" s="100">
        <v>4050</v>
      </c>
      <c r="F45" s="101">
        <f t="shared" si="0"/>
        <v>8050</v>
      </c>
    </row>
    <row r="46" spans="1:6" ht="45" x14ac:dyDescent="0.2">
      <c r="A46" s="29" t="s">
        <v>84</v>
      </c>
      <c r="B46" s="30" t="s">
        <v>31</v>
      </c>
      <c r="C46" s="99" t="s">
        <v>85</v>
      </c>
      <c r="D46" s="100">
        <v>12100</v>
      </c>
      <c r="E46" s="100">
        <v>4050</v>
      </c>
      <c r="F46" s="101">
        <f t="shared" si="0"/>
        <v>8050</v>
      </c>
    </row>
    <row r="47" spans="1:6" ht="67.5" x14ac:dyDescent="0.2">
      <c r="A47" s="29" t="s">
        <v>86</v>
      </c>
      <c r="B47" s="30" t="s">
        <v>31</v>
      </c>
      <c r="C47" s="99" t="s">
        <v>87</v>
      </c>
      <c r="D47" s="100">
        <v>12100</v>
      </c>
      <c r="E47" s="100">
        <v>4050</v>
      </c>
      <c r="F47" s="101">
        <f t="shared" si="0"/>
        <v>8050</v>
      </c>
    </row>
    <row r="48" spans="1:6" ht="67.5" x14ac:dyDescent="0.2">
      <c r="A48" s="29" t="s">
        <v>86</v>
      </c>
      <c r="B48" s="30" t="s">
        <v>31</v>
      </c>
      <c r="C48" s="99" t="s">
        <v>88</v>
      </c>
      <c r="D48" s="100">
        <v>12100</v>
      </c>
      <c r="E48" s="100">
        <v>4050</v>
      </c>
      <c r="F48" s="101">
        <f t="shared" si="0"/>
        <v>8050</v>
      </c>
    </row>
    <row r="49" spans="1:6" ht="33.75" x14ac:dyDescent="0.2">
      <c r="A49" s="29" t="s">
        <v>89</v>
      </c>
      <c r="B49" s="30" t="s">
        <v>31</v>
      </c>
      <c r="C49" s="99" t="s">
        <v>90</v>
      </c>
      <c r="D49" s="100">
        <v>304200</v>
      </c>
      <c r="E49" s="100">
        <v>312017.13</v>
      </c>
      <c r="F49" s="101" t="str">
        <f t="shared" si="0"/>
        <v>-</v>
      </c>
    </row>
    <row r="50" spans="1:6" ht="78.75" x14ac:dyDescent="0.2">
      <c r="A50" s="31" t="s">
        <v>91</v>
      </c>
      <c r="B50" s="30" t="s">
        <v>31</v>
      </c>
      <c r="C50" s="99" t="s">
        <v>92</v>
      </c>
      <c r="D50" s="100">
        <v>304200</v>
      </c>
      <c r="E50" s="100">
        <v>312017.13</v>
      </c>
      <c r="F50" s="101" t="str">
        <f t="shared" si="0"/>
        <v>-</v>
      </c>
    </row>
    <row r="51" spans="1:6" ht="67.5" x14ac:dyDescent="0.2">
      <c r="A51" s="31" t="s">
        <v>93</v>
      </c>
      <c r="B51" s="30" t="s">
        <v>31</v>
      </c>
      <c r="C51" s="99" t="s">
        <v>94</v>
      </c>
      <c r="D51" s="100">
        <v>230000</v>
      </c>
      <c r="E51" s="100">
        <v>231763.89</v>
      </c>
      <c r="F51" s="101" t="str">
        <f t="shared" si="0"/>
        <v>-</v>
      </c>
    </row>
    <row r="52" spans="1:6" ht="67.5" x14ac:dyDescent="0.2">
      <c r="A52" s="29" t="s">
        <v>95</v>
      </c>
      <c r="B52" s="30" t="s">
        <v>31</v>
      </c>
      <c r="C52" s="99" t="s">
        <v>96</v>
      </c>
      <c r="D52" s="100">
        <v>230000</v>
      </c>
      <c r="E52" s="100">
        <v>231763.89</v>
      </c>
      <c r="F52" s="101" t="str">
        <f t="shared" si="0"/>
        <v>-</v>
      </c>
    </row>
    <row r="53" spans="1:6" ht="67.5" x14ac:dyDescent="0.2">
      <c r="A53" s="31" t="s">
        <v>97</v>
      </c>
      <c r="B53" s="30" t="s">
        <v>31</v>
      </c>
      <c r="C53" s="99" t="s">
        <v>98</v>
      </c>
      <c r="D53" s="100">
        <v>74200</v>
      </c>
      <c r="E53" s="100">
        <v>80253.240000000005</v>
      </c>
      <c r="F53" s="101" t="str">
        <f t="shared" ref="F53:F85" si="1">IF(OR(D53="-",IF(E53="-",0,E53)&gt;=IF(D53="-",0,D53)),"-",IF(D53="-",0,D53)-IF(E53="-",0,E53))</f>
        <v>-</v>
      </c>
    </row>
    <row r="54" spans="1:6" ht="56.25" x14ac:dyDescent="0.2">
      <c r="A54" s="29" t="s">
        <v>99</v>
      </c>
      <c r="B54" s="30" t="s">
        <v>31</v>
      </c>
      <c r="C54" s="99" t="s">
        <v>100</v>
      </c>
      <c r="D54" s="100">
        <v>74200</v>
      </c>
      <c r="E54" s="100">
        <v>80253.240000000005</v>
      </c>
      <c r="F54" s="101" t="str">
        <f t="shared" si="1"/>
        <v>-</v>
      </c>
    </row>
    <row r="55" spans="1:6" ht="22.5" x14ac:dyDescent="0.2">
      <c r="A55" s="29" t="s">
        <v>101</v>
      </c>
      <c r="B55" s="30" t="s">
        <v>31</v>
      </c>
      <c r="C55" s="99" t="s">
        <v>102</v>
      </c>
      <c r="D55" s="100" t="s">
        <v>44</v>
      </c>
      <c r="E55" s="100">
        <v>56711.360000000001</v>
      </c>
      <c r="F55" s="101" t="str">
        <f t="shared" si="1"/>
        <v>-</v>
      </c>
    </row>
    <row r="56" spans="1:6" x14ac:dyDescent="0.2">
      <c r="A56" s="29" t="s">
        <v>103</v>
      </c>
      <c r="B56" s="30" t="s">
        <v>31</v>
      </c>
      <c r="C56" s="99" t="s">
        <v>104</v>
      </c>
      <c r="D56" s="100" t="s">
        <v>44</v>
      </c>
      <c r="E56" s="100">
        <v>56711.360000000001</v>
      </c>
      <c r="F56" s="101" t="str">
        <f t="shared" si="1"/>
        <v>-</v>
      </c>
    </row>
    <row r="57" spans="1:6" ht="33.75" x14ac:dyDescent="0.2">
      <c r="A57" s="29" t="s">
        <v>105</v>
      </c>
      <c r="B57" s="30" t="s">
        <v>31</v>
      </c>
      <c r="C57" s="99" t="s">
        <v>106</v>
      </c>
      <c r="D57" s="100" t="s">
        <v>44</v>
      </c>
      <c r="E57" s="100">
        <v>56711.360000000001</v>
      </c>
      <c r="F57" s="101" t="str">
        <f t="shared" si="1"/>
        <v>-</v>
      </c>
    </row>
    <row r="58" spans="1:6" ht="33.75" x14ac:dyDescent="0.2">
      <c r="A58" s="29" t="s">
        <v>107</v>
      </c>
      <c r="B58" s="30" t="s">
        <v>31</v>
      </c>
      <c r="C58" s="99" t="s">
        <v>108</v>
      </c>
      <c r="D58" s="100" t="s">
        <v>44</v>
      </c>
      <c r="E58" s="100">
        <v>56711.360000000001</v>
      </c>
      <c r="F58" s="101" t="str">
        <f t="shared" si="1"/>
        <v>-</v>
      </c>
    </row>
    <row r="59" spans="1:6" x14ac:dyDescent="0.2">
      <c r="A59" s="29" t="s">
        <v>109</v>
      </c>
      <c r="B59" s="30" t="s">
        <v>31</v>
      </c>
      <c r="C59" s="99" t="s">
        <v>110</v>
      </c>
      <c r="D59" s="100">
        <v>8600</v>
      </c>
      <c r="E59" s="100">
        <v>53500</v>
      </c>
      <c r="F59" s="101" t="str">
        <f t="shared" si="1"/>
        <v>-</v>
      </c>
    </row>
    <row r="60" spans="1:6" ht="33.75" x14ac:dyDescent="0.2">
      <c r="A60" s="29" t="s">
        <v>111</v>
      </c>
      <c r="B60" s="30" t="s">
        <v>31</v>
      </c>
      <c r="C60" s="99" t="s">
        <v>112</v>
      </c>
      <c r="D60" s="100">
        <v>8600</v>
      </c>
      <c r="E60" s="100">
        <v>53500</v>
      </c>
      <c r="F60" s="101" t="str">
        <f t="shared" si="1"/>
        <v>-</v>
      </c>
    </row>
    <row r="61" spans="1:6" ht="45" x14ac:dyDescent="0.2">
      <c r="A61" s="29" t="s">
        <v>113</v>
      </c>
      <c r="B61" s="30" t="s">
        <v>31</v>
      </c>
      <c r="C61" s="99" t="s">
        <v>114</v>
      </c>
      <c r="D61" s="100">
        <v>8600</v>
      </c>
      <c r="E61" s="100">
        <v>53500</v>
      </c>
      <c r="F61" s="101" t="str">
        <f t="shared" si="1"/>
        <v>-</v>
      </c>
    </row>
    <row r="62" spans="1:6" ht="45" x14ac:dyDescent="0.2">
      <c r="A62" s="29" t="s">
        <v>113</v>
      </c>
      <c r="B62" s="30" t="s">
        <v>31</v>
      </c>
      <c r="C62" s="99" t="s">
        <v>115</v>
      </c>
      <c r="D62" s="100" t="s">
        <v>44</v>
      </c>
      <c r="E62" s="100">
        <v>1500</v>
      </c>
      <c r="F62" s="101" t="str">
        <f t="shared" si="1"/>
        <v>-</v>
      </c>
    </row>
    <row r="63" spans="1:6" ht="45" x14ac:dyDescent="0.2">
      <c r="A63" s="29" t="s">
        <v>113</v>
      </c>
      <c r="B63" s="30" t="s">
        <v>31</v>
      </c>
      <c r="C63" s="99" t="s">
        <v>116</v>
      </c>
      <c r="D63" s="100" t="s">
        <v>44</v>
      </c>
      <c r="E63" s="100">
        <v>52000</v>
      </c>
      <c r="F63" s="101" t="str">
        <f t="shared" si="1"/>
        <v>-</v>
      </c>
    </row>
    <row r="64" spans="1:6" ht="45" x14ac:dyDescent="0.2">
      <c r="A64" s="29" t="s">
        <v>113</v>
      </c>
      <c r="B64" s="30" t="s">
        <v>31</v>
      </c>
      <c r="C64" s="99" t="s">
        <v>117</v>
      </c>
      <c r="D64" s="100">
        <v>8600</v>
      </c>
      <c r="E64" s="100" t="s">
        <v>44</v>
      </c>
      <c r="F64" s="101">
        <f t="shared" si="1"/>
        <v>8600</v>
      </c>
    </row>
    <row r="65" spans="1:6" x14ac:dyDescent="0.2">
      <c r="A65" s="29" t="s">
        <v>118</v>
      </c>
      <c r="B65" s="30" t="s">
        <v>31</v>
      </c>
      <c r="C65" s="99" t="s">
        <v>119</v>
      </c>
      <c r="D65" s="100">
        <v>17369900</v>
      </c>
      <c r="E65" s="100">
        <v>17369900</v>
      </c>
      <c r="F65" s="101" t="str">
        <f t="shared" si="1"/>
        <v>-</v>
      </c>
    </row>
    <row r="66" spans="1:6" ht="33.75" x14ac:dyDescent="0.2">
      <c r="A66" s="29" t="s">
        <v>120</v>
      </c>
      <c r="B66" s="30" t="s">
        <v>31</v>
      </c>
      <c r="C66" s="99" t="s">
        <v>121</v>
      </c>
      <c r="D66" s="100">
        <v>17369900</v>
      </c>
      <c r="E66" s="100">
        <v>17369900</v>
      </c>
      <c r="F66" s="101" t="str">
        <f t="shared" si="1"/>
        <v>-</v>
      </c>
    </row>
    <row r="67" spans="1:6" ht="22.5" x14ac:dyDescent="0.2">
      <c r="A67" s="29" t="s">
        <v>122</v>
      </c>
      <c r="B67" s="30" t="s">
        <v>31</v>
      </c>
      <c r="C67" s="99" t="s">
        <v>123</v>
      </c>
      <c r="D67" s="100">
        <v>4098900</v>
      </c>
      <c r="E67" s="100">
        <v>4098900</v>
      </c>
      <c r="F67" s="101" t="str">
        <f t="shared" si="1"/>
        <v>-</v>
      </c>
    </row>
    <row r="68" spans="1:6" x14ac:dyDescent="0.2">
      <c r="A68" s="29" t="s">
        <v>124</v>
      </c>
      <c r="B68" s="30" t="s">
        <v>31</v>
      </c>
      <c r="C68" s="99" t="s">
        <v>125</v>
      </c>
      <c r="D68" s="100">
        <v>4064700</v>
      </c>
      <c r="E68" s="100">
        <v>4064700</v>
      </c>
      <c r="F68" s="101" t="str">
        <f t="shared" si="1"/>
        <v>-</v>
      </c>
    </row>
    <row r="69" spans="1:6" ht="22.5" x14ac:dyDescent="0.2">
      <c r="A69" s="29" t="s">
        <v>126</v>
      </c>
      <c r="B69" s="30" t="s">
        <v>31</v>
      </c>
      <c r="C69" s="99" t="s">
        <v>127</v>
      </c>
      <c r="D69" s="100">
        <v>4064700</v>
      </c>
      <c r="E69" s="100">
        <v>4064700</v>
      </c>
      <c r="F69" s="101" t="str">
        <f t="shared" si="1"/>
        <v>-</v>
      </c>
    </row>
    <row r="70" spans="1:6" ht="22.5" x14ac:dyDescent="0.2">
      <c r="A70" s="29" t="s">
        <v>128</v>
      </c>
      <c r="B70" s="30" t="s">
        <v>31</v>
      </c>
      <c r="C70" s="99" t="s">
        <v>129</v>
      </c>
      <c r="D70" s="100">
        <v>34200</v>
      </c>
      <c r="E70" s="100">
        <v>34200</v>
      </c>
      <c r="F70" s="101" t="str">
        <f t="shared" si="1"/>
        <v>-</v>
      </c>
    </row>
    <row r="71" spans="1:6" ht="22.5" x14ac:dyDescent="0.2">
      <c r="A71" s="29" t="s">
        <v>130</v>
      </c>
      <c r="B71" s="30" t="s">
        <v>31</v>
      </c>
      <c r="C71" s="99" t="s">
        <v>131</v>
      </c>
      <c r="D71" s="100">
        <v>34200</v>
      </c>
      <c r="E71" s="100">
        <v>34200</v>
      </c>
      <c r="F71" s="101" t="str">
        <f t="shared" si="1"/>
        <v>-</v>
      </c>
    </row>
    <row r="72" spans="1:6" ht="22.5" x14ac:dyDescent="0.2">
      <c r="A72" s="29" t="s">
        <v>132</v>
      </c>
      <c r="B72" s="30" t="s">
        <v>31</v>
      </c>
      <c r="C72" s="99" t="s">
        <v>133</v>
      </c>
      <c r="D72" s="100">
        <v>102400</v>
      </c>
      <c r="E72" s="100">
        <v>102400</v>
      </c>
      <c r="F72" s="101" t="str">
        <f t="shared" si="1"/>
        <v>-</v>
      </c>
    </row>
    <row r="73" spans="1:6" ht="33.75" x14ac:dyDescent="0.2">
      <c r="A73" s="29" t="s">
        <v>134</v>
      </c>
      <c r="B73" s="30" t="s">
        <v>31</v>
      </c>
      <c r="C73" s="99" t="s">
        <v>135</v>
      </c>
      <c r="D73" s="100">
        <v>200</v>
      </c>
      <c r="E73" s="100">
        <v>200</v>
      </c>
      <c r="F73" s="101" t="str">
        <f t="shared" si="1"/>
        <v>-</v>
      </c>
    </row>
    <row r="74" spans="1:6" ht="33.75" x14ac:dyDescent="0.2">
      <c r="A74" s="29" t="s">
        <v>136</v>
      </c>
      <c r="B74" s="30" t="s">
        <v>31</v>
      </c>
      <c r="C74" s="99" t="s">
        <v>137</v>
      </c>
      <c r="D74" s="100">
        <v>200</v>
      </c>
      <c r="E74" s="100">
        <v>200</v>
      </c>
      <c r="F74" s="101" t="str">
        <f t="shared" si="1"/>
        <v>-</v>
      </c>
    </row>
    <row r="75" spans="1:6" ht="33.75" x14ac:dyDescent="0.2">
      <c r="A75" s="29" t="s">
        <v>138</v>
      </c>
      <c r="B75" s="30" t="s">
        <v>31</v>
      </c>
      <c r="C75" s="99" t="s">
        <v>139</v>
      </c>
      <c r="D75" s="100">
        <v>102200</v>
      </c>
      <c r="E75" s="100">
        <v>102200</v>
      </c>
      <c r="F75" s="101" t="str">
        <f t="shared" si="1"/>
        <v>-</v>
      </c>
    </row>
    <row r="76" spans="1:6" ht="33.75" x14ac:dyDescent="0.2">
      <c r="A76" s="29" t="s">
        <v>140</v>
      </c>
      <c r="B76" s="30" t="s">
        <v>31</v>
      </c>
      <c r="C76" s="99" t="s">
        <v>141</v>
      </c>
      <c r="D76" s="100">
        <v>102200</v>
      </c>
      <c r="E76" s="100">
        <v>102200</v>
      </c>
      <c r="F76" s="101" t="str">
        <f t="shared" si="1"/>
        <v>-</v>
      </c>
    </row>
    <row r="77" spans="1:6" x14ac:dyDescent="0.2">
      <c r="A77" s="29" t="s">
        <v>142</v>
      </c>
      <c r="B77" s="30" t="s">
        <v>31</v>
      </c>
      <c r="C77" s="99" t="s">
        <v>143</v>
      </c>
      <c r="D77" s="100">
        <v>13168600</v>
      </c>
      <c r="E77" s="100">
        <v>13168600</v>
      </c>
      <c r="F77" s="101" t="str">
        <f t="shared" si="1"/>
        <v>-</v>
      </c>
    </row>
    <row r="78" spans="1:6" ht="22.5" x14ac:dyDescent="0.2">
      <c r="A78" s="29" t="s">
        <v>144</v>
      </c>
      <c r="B78" s="30" t="s">
        <v>31</v>
      </c>
      <c r="C78" s="99" t="s">
        <v>145</v>
      </c>
      <c r="D78" s="100">
        <v>13168600</v>
      </c>
      <c r="E78" s="100">
        <v>13168600</v>
      </c>
      <c r="F78" s="101" t="str">
        <f t="shared" si="1"/>
        <v>-</v>
      </c>
    </row>
    <row r="79" spans="1:6" ht="22.5" x14ac:dyDescent="0.2">
      <c r="A79" s="29" t="s">
        <v>146</v>
      </c>
      <c r="B79" s="30" t="s">
        <v>31</v>
      </c>
      <c r="C79" s="99" t="s">
        <v>147</v>
      </c>
      <c r="D79" s="100">
        <v>13168600</v>
      </c>
      <c r="E79" s="100">
        <v>13168600</v>
      </c>
      <c r="F79" s="101" t="str">
        <f t="shared" si="1"/>
        <v>-</v>
      </c>
    </row>
    <row r="80" spans="1:6" ht="56.25" x14ac:dyDescent="0.2">
      <c r="A80" s="29" t="s">
        <v>148</v>
      </c>
      <c r="B80" s="30" t="s">
        <v>31</v>
      </c>
      <c r="C80" s="99" t="s">
        <v>149</v>
      </c>
      <c r="D80" s="100">
        <v>5911.37</v>
      </c>
      <c r="E80" s="100">
        <v>5911.37</v>
      </c>
      <c r="F80" s="101" t="str">
        <f t="shared" si="1"/>
        <v>-</v>
      </c>
    </row>
    <row r="81" spans="1:6" ht="78.75" x14ac:dyDescent="0.2">
      <c r="A81" s="31" t="s">
        <v>150</v>
      </c>
      <c r="B81" s="30" t="s">
        <v>31</v>
      </c>
      <c r="C81" s="99" t="s">
        <v>151</v>
      </c>
      <c r="D81" s="100">
        <v>5911.37</v>
      </c>
      <c r="E81" s="100">
        <v>5911.37</v>
      </c>
      <c r="F81" s="101" t="str">
        <f t="shared" si="1"/>
        <v>-</v>
      </c>
    </row>
    <row r="82" spans="1:6" ht="67.5" x14ac:dyDescent="0.2">
      <c r="A82" s="31" t="s">
        <v>152</v>
      </c>
      <c r="B82" s="30" t="s">
        <v>31</v>
      </c>
      <c r="C82" s="99" t="s">
        <v>153</v>
      </c>
      <c r="D82" s="100">
        <v>5911.37</v>
      </c>
      <c r="E82" s="100">
        <v>5911.37</v>
      </c>
      <c r="F82" s="101" t="str">
        <f t="shared" si="1"/>
        <v>-</v>
      </c>
    </row>
    <row r="83" spans="1:6" ht="22.5" x14ac:dyDescent="0.2">
      <c r="A83" s="29" t="s">
        <v>154</v>
      </c>
      <c r="B83" s="30" t="s">
        <v>31</v>
      </c>
      <c r="C83" s="99" t="s">
        <v>155</v>
      </c>
      <c r="D83" s="100">
        <v>5911.37</v>
      </c>
      <c r="E83" s="100">
        <v>5911.37</v>
      </c>
      <c r="F83" s="101" t="str">
        <f t="shared" si="1"/>
        <v>-</v>
      </c>
    </row>
    <row r="84" spans="1:6" ht="27" customHeight="1" x14ac:dyDescent="0.2">
      <c r="A84" s="29" t="s">
        <v>524</v>
      </c>
      <c r="B84" s="102" t="s">
        <v>31</v>
      </c>
      <c r="C84" s="99" t="s">
        <v>525</v>
      </c>
      <c r="D84" s="100">
        <v>5911.37</v>
      </c>
      <c r="E84" s="100">
        <v>5911.37</v>
      </c>
      <c r="F84" s="101" t="str">
        <f t="shared" si="1"/>
        <v>-</v>
      </c>
    </row>
    <row r="85" spans="1:6" ht="33.75" x14ac:dyDescent="0.2">
      <c r="A85" s="29" t="s">
        <v>156</v>
      </c>
      <c r="B85" s="30" t="s">
        <v>31</v>
      </c>
      <c r="C85" s="99" t="s">
        <v>157</v>
      </c>
      <c r="D85" s="100">
        <v>-5911.37</v>
      </c>
      <c r="E85" s="100">
        <v>-5911.37</v>
      </c>
      <c r="F85" s="101" t="str">
        <f t="shared" si="1"/>
        <v>-</v>
      </c>
    </row>
    <row r="86" spans="1:6" ht="45" x14ac:dyDescent="0.2">
      <c r="A86" s="29" t="s">
        <v>158</v>
      </c>
      <c r="B86" s="30" t="s">
        <v>31</v>
      </c>
      <c r="C86" s="99" t="s">
        <v>159</v>
      </c>
      <c r="D86" s="100">
        <v>-5911.37</v>
      </c>
      <c r="E86" s="100">
        <v>-5911.37</v>
      </c>
      <c r="F86" s="101" t="str">
        <f t="shared" ref="F86:F87" si="2">IF(OR(D86="-",IF(E86="-",0,E86)&gt;=IF(D86="-",0,D86)),"-",IF(D86="-",0,D86)-IF(E86="-",0,E86))</f>
        <v>-</v>
      </c>
    </row>
    <row r="87" spans="1:6" ht="67.5" x14ac:dyDescent="0.2">
      <c r="A87" s="31" t="s">
        <v>160</v>
      </c>
      <c r="B87" s="30" t="s">
        <v>31</v>
      </c>
      <c r="C87" s="99" t="s">
        <v>161</v>
      </c>
      <c r="D87" s="100">
        <v>-5911.37</v>
      </c>
      <c r="E87" s="100">
        <v>-5911.37</v>
      </c>
      <c r="F87" s="101" t="str">
        <f t="shared" si="2"/>
        <v>-</v>
      </c>
    </row>
    <row r="88" spans="1:6" ht="12.75" customHeight="1" x14ac:dyDescent="0.2">
      <c r="A88" s="32"/>
      <c r="B88" s="33"/>
      <c r="C88" s="33"/>
      <c r="D88" s="34"/>
      <c r="E88" s="34"/>
      <c r="F88" s="34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3"/>
  <sheetViews>
    <sheetView showGridLines="0" workbookViewId="0">
      <selection activeCell="C13" sqref="C13:F22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68" t="s">
        <v>162</v>
      </c>
      <c r="B2" s="68"/>
      <c r="C2" s="68"/>
      <c r="D2" s="68"/>
      <c r="E2" s="1"/>
      <c r="F2" s="14" t="s">
        <v>163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84" t="s">
        <v>21</v>
      </c>
      <c r="B4" s="70" t="s">
        <v>22</v>
      </c>
      <c r="C4" s="82" t="s">
        <v>164</v>
      </c>
      <c r="D4" s="73" t="s">
        <v>24</v>
      </c>
      <c r="E4" s="87" t="s">
        <v>25</v>
      </c>
      <c r="F4" s="79" t="s">
        <v>26</v>
      </c>
    </row>
    <row r="5" spans="1:6" ht="5.45" customHeight="1" x14ac:dyDescent="0.2">
      <c r="A5" s="85"/>
      <c r="B5" s="71"/>
      <c r="C5" s="83"/>
      <c r="D5" s="74"/>
      <c r="E5" s="88"/>
      <c r="F5" s="80"/>
    </row>
    <row r="6" spans="1:6" ht="9.6" customHeight="1" x14ac:dyDescent="0.2">
      <c r="A6" s="85"/>
      <c r="B6" s="71"/>
      <c r="C6" s="83"/>
      <c r="D6" s="74"/>
      <c r="E6" s="88"/>
      <c r="F6" s="80"/>
    </row>
    <row r="7" spans="1:6" ht="6" customHeight="1" x14ac:dyDescent="0.2">
      <c r="A7" s="85"/>
      <c r="B7" s="71"/>
      <c r="C7" s="83"/>
      <c r="D7" s="74"/>
      <c r="E7" s="88"/>
      <c r="F7" s="80"/>
    </row>
    <row r="8" spans="1:6" ht="6.6" customHeight="1" x14ac:dyDescent="0.2">
      <c r="A8" s="85"/>
      <c r="B8" s="71"/>
      <c r="C8" s="83"/>
      <c r="D8" s="74"/>
      <c r="E8" s="88"/>
      <c r="F8" s="80"/>
    </row>
    <row r="9" spans="1:6" ht="10.9" customHeight="1" x14ac:dyDescent="0.2">
      <c r="A9" s="85"/>
      <c r="B9" s="71"/>
      <c r="C9" s="83"/>
      <c r="D9" s="74"/>
      <c r="E9" s="88"/>
      <c r="F9" s="80"/>
    </row>
    <row r="10" spans="1:6" ht="4.1500000000000004" hidden="1" customHeight="1" x14ac:dyDescent="0.2">
      <c r="A10" s="85"/>
      <c r="B10" s="71"/>
      <c r="C10" s="36"/>
      <c r="D10" s="74"/>
      <c r="E10" s="37"/>
      <c r="F10" s="38"/>
    </row>
    <row r="11" spans="1:6" ht="13.15" hidden="1" customHeight="1" x14ac:dyDescent="0.2">
      <c r="A11" s="86"/>
      <c r="B11" s="72"/>
      <c r="C11" s="39"/>
      <c r="D11" s="75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2" t="s">
        <v>28</v>
      </c>
      <c r="F12" s="24" t="s">
        <v>29</v>
      </c>
    </row>
    <row r="13" spans="1:6" x14ac:dyDescent="0.2">
      <c r="A13" s="43" t="s">
        <v>165</v>
      </c>
      <c r="B13" s="44" t="s">
        <v>166</v>
      </c>
      <c r="C13" s="103" t="s">
        <v>167</v>
      </c>
      <c r="D13" s="104">
        <v>26513568.489999998</v>
      </c>
      <c r="E13" s="105">
        <v>24890018.199999999</v>
      </c>
      <c r="F13" s="106">
        <f>IF(OR(D13="-",IF(E13="-",0,E13)&gt;=IF(D13="-",0,D13)),"-",IF(D13="-",0,D13)-IF(E13="-",0,E13))</f>
        <v>1623550.2899999991</v>
      </c>
    </row>
    <row r="14" spans="1:6" x14ac:dyDescent="0.2">
      <c r="A14" s="45" t="s">
        <v>33</v>
      </c>
      <c r="B14" s="46"/>
      <c r="C14" s="107"/>
      <c r="D14" s="108"/>
      <c r="E14" s="109"/>
      <c r="F14" s="110"/>
    </row>
    <row r="15" spans="1:6" x14ac:dyDescent="0.2">
      <c r="A15" s="43" t="s">
        <v>168</v>
      </c>
      <c r="B15" s="44" t="s">
        <v>166</v>
      </c>
      <c r="C15" s="103" t="s">
        <v>169</v>
      </c>
      <c r="D15" s="104">
        <v>26513568.489999998</v>
      </c>
      <c r="E15" s="105">
        <v>24890018.199999999</v>
      </c>
      <c r="F15" s="106">
        <f t="shared" ref="F15:F78" si="0">IF(OR(D15="-",IF(E15="-",0,E15)&gt;=IF(D15="-",0,D15)),"-",IF(D15="-",0,D15)-IF(E15="-",0,E15))</f>
        <v>1623550.2899999991</v>
      </c>
    </row>
    <row r="16" spans="1:6" x14ac:dyDescent="0.2">
      <c r="A16" s="25" t="s">
        <v>170</v>
      </c>
      <c r="B16" s="47" t="s">
        <v>166</v>
      </c>
      <c r="C16" s="93" t="s">
        <v>171</v>
      </c>
      <c r="D16" s="94">
        <v>6087885</v>
      </c>
      <c r="E16" s="111">
        <v>5282421.24</v>
      </c>
      <c r="F16" s="112">
        <f t="shared" si="0"/>
        <v>805463.75999999978</v>
      </c>
    </row>
    <row r="17" spans="1:6" ht="45" x14ac:dyDescent="0.2">
      <c r="A17" s="25" t="s">
        <v>172</v>
      </c>
      <c r="B17" s="47" t="s">
        <v>166</v>
      </c>
      <c r="C17" s="93" t="s">
        <v>173</v>
      </c>
      <c r="D17" s="94">
        <v>5543832</v>
      </c>
      <c r="E17" s="111">
        <v>5135522.24</v>
      </c>
      <c r="F17" s="112">
        <f t="shared" si="0"/>
        <v>408309.75999999978</v>
      </c>
    </row>
    <row r="18" spans="1:6" ht="22.5" x14ac:dyDescent="0.2">
      <c r="A18" s="25" t="s">
        <v>174</v>
      </c>
      <c r="B18" s="47" t="s">
        <v>166</v>
      </c>
      <c r="C18" s="93" t="s">
        <v>175</v>
      </c>
      <c r="D18" s="94">
        <v>4842</v>
      </c>
      <c r="E18" s="111">
        <v>4842</v>
      </c>
      <c r="F18" s="112" t="str">
        <f t="shared" si="0"/>
        <v>-</v>
      </c>
    </row>
    <row r="19" spans="1:6" ht="78.75" x14ac:dyDescent="0.2">
      <c r="A19" s="48" t="s">
        <v>176</v>
      </c>
      <c r="B19" s="47" t="s">
        <v>166</v>
      </c>
      <c r="C19" s="93" t="s">
        <v>177</v>
      </c>
      <c r="D19" s="94">
        <v>4842</v>
      </c>
      <c r="E19" s="111">
        <v>4842</v>
      </c>
      <c r="F19" s="112" t="str">
        <f t="shared" si="0"/>
        <v>-</v>
      </c>
    </row>
    <row r="20" spans="1:6" ht="22.5" x14ac:dyDescent="0.2">
      <c r="A20" s="25" t="s">
        <v>178</v>
      </c>
      <c r="B20" s="47" t="s">
        <v>166</v>
      </c>
      <c r="C20" s="93" t="s">
        <v>179</v>
      </c>
      <c r="D20" s="94">
        <v>4842</v>
      </c>
      <c r="E20" s="111">
        <v>4842</v>
      </c>
      <c r="F20" s="112" t="str">
        <f t="shared" si="0"/>
        <v>-</v>
      </c>
    </row>
    <row r="21" spans="1:6" ht="22.5" x14ac:dyDescent="0.2">
      <c r="A21" s="25" t="s">
        <v>180</v>
      </c>
      <c r="B21" s="47" t="s">
        <v>166</v>
      </c>
      <c r="C21" s="93" t="s">
        <v>181</v>
      </c>
      <c r="D21" s="94">
        <v>4842</v>
      </c>
      <c r="E21" s="111">
        <v>4842</v>
      </c>
      <c r="F21" s="112" t="str">
        <f t="shared" si="0"/>
        <v>-</v>
      </c>
    </row>
    <row r="22" spans="1:6" ht="22.5" x14ac:dyDescent="0.2">
      <c r="A22" s="25" t="s">
        <v>182</v>
      </c>
      <c r="B22" s="47" t="s">
        <v>166</v>
      </c>
      <c r="C22" s="93" t="s">
        <v>183</v>
      </c>
      <c r="D22" s="94">
        <v>4842</v>
      </c>
      <c r="E22" s="111">
        <v>4842</v>
      </c>
      <c r="F22" s="112" t="str">
        <f t="shared" si="0"/>
        <v>-</v>
      </c>
    </row>
    <row r="23" spans="1:6" ht="33.75" x14ac:dyDescent="0.2">
      <c r="A23" s="25" t="s">
        <v>184</v>
      </c>
      <c r="B23" s="47" t="s">
        <v>166</v>
      </c>
      <c r="C23" s="93" t="s">
        <v>185</v>
      </c>
      <c r="D23" s="94">
        <v>5526790</v>
      </c>
      <c r="E23" s="111">
        <v>5118480.24</v>
      </c>
      <c r="F23" s="112">
        <f t="shared" si="0"/>
        <v>408309.75999999978</v>
      </c>
    </row>
    <row r="24" spans="1:6" ht="101.25" x14ac:dyDescent="0.2">
      <c r="A24" s="48" t="s">
        <v>186</v>
      </c>
      <c r="B24" s="47" t="s">
        <v>166</v>
      </c>
      <c r="C24" s="93" t="s">
        <v>187</v>
      </c>
      <c r="D24" s="94">
        <v>4735590</v>
      </c>
      <c r="E24" s="111">
        <v>4369103.67</v>
      </c>
      <c r="F24" s="112">
        <f t="shared" si="0"/>
        <v>366486.33000000007</v>
      </c>
    </row>
    <row r="25" spans="1:6" ht="56.25" x14ac:dyDescent="0.2">
      <c r="A25" s="25" t="s">
        <v>188</v>
      </c>
      <c r="B25" s="47" t="s">
        <v>166</v>
      </c>
      <c r="C25" s="93" t="s">
        <v>189</v>
      </c>
      <c r="D25" s="94">
        <v>4735590</v>
      </c>
      <c r="E25" s="111">
        <v>4369103.67</v>
      </c>
      <c r="F25" s="112">
        <f t="shared" si="0"/>
        <v>366486.33000000007</v>
      </c>
    </row>
    <row r="26" spans="1:6" ht="22.5" x14ac:dyDescent="0.2">
      <c r="A26" s="25" t="s">
        <v>190</v>
      </c>
      <c r="B26" s="47" t="s">
        <v>166</v>
      </c>
      <c r="C26" s="93" t="s">
        <v>191</v>
      </c>
      <c r="D26" s="94">
        <v>4735590</v>
      </c>
      <c r="E26" s="111">
        <v>4369103.67</v>
      </c>
      <c r="F26" s="112">
        <f t="shared" si="0"/>
        <v>366486.33000000007</v>
      </c>
    </row>
    <row r="27" spans="1:6" ht="22.5" x14ac:dyDescent="0.2">
      <c r="A27" s="25" t="s">
        <v>192</v>
      </c>
      <c r="B27" s="47" t="s">
        <v>166</v>
      </c>
      <c r="C27" s="93" t="s">
        <v>193</v>
      </c>
      <c r="D27" s="94">
        <v>3301790</v>
      </c>
      <c r="E27" s="111">
        <v>3046099.81</v>
      </c>
      <c r="F27" s="112">
        <f t="shared" si="0"/>
        <v>255690.18999999994</v>
      </c>
    </row>
    <row r="28" spans="1:6" ht="33.75" x14ac:dyDescent="0.2">
      <c r="A28" s="25" t="s">
        <v>194</v>
      </c>
      <c r="B28" s="47" t="s">
        <v>166</v>
      </c>
      <c r="C28" s="93" t="s">
        <v>195</v>
      </c>
      <c r="D28" s="94">
        <v>334040</v>
      </c>
      <c r="E28" s="111">
        <v>318436.8</v>
      </c>
      <c r="F28" s="112">
        <f t="shared" si="0"/>
        <v>15603.200000000012</v>
      </c>
    </row>
    <row r="29" spans="1:6" ht="33.75" x14ac:dyDescent="0.2">
      <c r="A29" s="25" t="s">
        <v>196</v>
      </c>
      <c r="B29" s="47" t="s">
        <v>166</v>
      </c>
      <c r="C29" s="93" t="s">
        <v>197</v>
      </c>
      <c r="D29" s="94">
        <v>1099760</v>
      </c>
      <c r="E29" s="111">
        <v>1004567.06</v>
      </c>
      <c r="F29" s="112">
        <f t="shared" si="0"/>
        <v>95192.939999999944</v>
      </c>
    </row>
    <row r="30" spans="1:6" ht="101.25" x14ac:dyDescent="0.2">
      <c r="A30" s="48" t="s">
        <v>198</v>
      </c>
      <c r="B30" s="47" t="s">
        <v>166</v>
      </c>
      <c r="C30" s="93" t="s">
        <v>199</v>
      </c>
      <c r="D30" s="94">
        <v>748890</v>
      </c>
      <c r="E30" s="111">
        <v>710558.77</v>
      </c>
      <c r="F30" s="112">
        <f t="shared" si="0"/>
        <v>38331.229999999981</v>
      </c>
    </row>
    <row r="31" spans="1:6" ht="22.5" x14ac:dyDescent="0.2">
      <c r="A31" s="25" t="s">
        <v>178</v>
      </c>
      <c r="B31" s="47" t="s">
        <v>166</v>
      </c>
      <c r="C31" s="93" t="s">
        <v>200</v>
      </c>
      <c r="D31" s="94">
        <v>748890</v>
      </c>
      <c r="E31" s="111">
        <v>710558.77</v>
      </c>
      <c r="F31" s="112">
        <f t="shared" si="0"/>
        <v>38331.229999999981</v>
      </c>
    </row>
    <row r="32" spans="1:6" ht="22.5" x14ac:dyDescent="0.2">
      <c r="A32" s="25" t="s">
        <v>180</v>
      </c>
      <c r="B32" s="47" t="s">
        <v>166</v>
      </c>
      <c r="C32" s="93" t="s">
        <v>201</v>
      </c>
      <c r="D32" s="94">
        <v>748890</v>
      </c>
      <c r="E32" s="111">
        <v>710558.77</v>
      </c>
      <c r="F32" s="112">
        <f t="shared" si="0"/>
        <v>38331.229999999981</v>
      </c>
    </row>
    <row r="33" spans="1:6" ht="22.5" x14ac:dyDescent="0.2">
      <c r="A33" s="25" t="s">
        <v>182</v>
      </c>
      <c r="B33" s="47" t="s">
        <v>166</v>
      </c>
      <c r="C33" s="93" t="s">
        <v>202</v>
      </c>
      <c r="D33" s="94">
        <v>589490</v>
      </c>
      <c r="E33" s="111">
        <v>561266.18999999994</v>
      </c>
      <c r="F33" s="112">
        <f t="shared" si="0"/>
        <v>28223.810000000056</v>
      </c>
    </row>
    <row r="34" spans="1:6" x14ac:dyDescent="0.2">
      <c r="A34" s="25" t="s">
        <v>203</v>
      </c>
      <c r="B34" s="47" t="s">
        <v>166</v>
      </c>
      <c r="C34" s="93" t="s">
        <v>204</v>
      </c>
      <c r="D34" s="94">
        <v>159400</v>
      </c>
      <c r="E34" s="111">
        <v>149292.57999999999</v>
      </c>
      <c r="F34" s="112">
        <f t="shared" si="0"/>
        <v>10107.420000000013</v>
      </c>
    </row>
    <row r="35" spans="1:6" ht="78.75" x14ac:dyDescent="0.2">
      <c r="A35" s="48" t="s">
        <v>205</v>
      </c>
      <c r="B35" s="47" t="s">
        <v>166</v>
      </c>
      <c r="C35" s="93" t="s">
        <v>206</v>
      </c>
      <c r="D35" s="94">
        <v>42310</v>
      </c>
      <c r="E35" s="111">
        <v>38817.800000000003</v>
      </c>
      <c r="F35" s="112">
        <f t="shared" si="0"/>
        <v>3492.1999999999971</v>
      </c>
    </row>
    <row r="36" spans="1:6" x14ac:dyDescent="0.2">
      <c r="A36" s="25" t="s">
        <v>207</v>
      </c>
      <c r="B36" s="47" t="s">
        <v>166</v>
      </c>
      <c r="C36" s="93" t="s">
        <v>208</v>
      </c>
      <c r="D36" s="94">
        <v>42310</v>
      </c>
      <c r="E36" s="111">
        <v>38817.800000000003</v>
      </c>
      <c r="F36" s="112">
        <f t="shared" si="0"/>
        <v>3492.1999999999971</v>
      </c>
    </row>
    <row r="37" spans="1:6" x14ac:dyDescent="0.2">
      <c r="A37" s="25" t="s">
        <v>209</v>
      </c>
      <c r="B37" s="47" t="s">
        <v>166</v>
      </c>
      <c r="C37" s="93" t="s">
        <v>210</v>
      </c>
      <c r="D37" s="94">
        <v>42310</v>
      </c>
      <c r="E37" s="111">
        <v>38817.800000000003</v>
      </c>
      <c r="F37" s="112">
        <f t="shared" si="0"/>
        <v>3492.1999999999971</v>
      </c>
    </row>
    <row r="38" spans="1:6" ht="22.5" x14ac:dyDescent="0.2">
      <c r="A38" s="25" t="s">
        <v>211</v>
      </c>
      <c r="B38" s="47" t="s">
        <v>166</v>
      </c>
      <c r="C38" s="93" t="s">
        <v>212</v>
      </c>
      <c r="D38" s="94">
        <v>40000</v>
      </c>
      <c r="E38" s="111">
        <v>36948.089999999997</v>
      </c>
      <c r="F38" s="112">
        <f t="shared" si="0"/>
        <v>3051.9100000000035</v>
      </c>
    </row>
    <row r="39" spans="1:6" x14ac:dyDescent="0.2">
      <c r="A39" s="25" t="s">
        <v>213</v>
      </c>
      <c r="B39" s="47" t="s">
        <v>166</v>
      </c>
      <c r="C39" s="93" t="s">
        <v>214</v>
      </c>
      <c r="D39" s="94">
        <v>960</v>
      </c>
      <c r="E39" s="111">
        <v>955</v>
      </c>
      <c r="F39" s="112">
        <f t="shared" si="0"/>
        <v>5</v>
      </c>
    </row>
    <row r="40" spans="1:6" x14ac:dyDescent="0.2">
      <c r="A40" s="25" t="s">
        <v>215</v>
      </c>
      <c r="B40" s="47" t="s">
        <v>166</v>
      </c>
      <c r="C40" s="93" t="s">
        <v>216</v>
      </c>
      <c r="D40" s="94">
        <v>1350</v>
      </c>
      <c r="E40" s="111">
        <v>914.71</v>
      </c>
      <c r="F40" s="112">
        <f t="shared" si="0"/>
        <v>435.28999999999996</v>
      </c>
    </row>
    <row r="41" spans="1:6" x14ac:dyDescent="0.2">
      <c r="A41" s="25" t="s">
        <v>217</v>
      </c>
      <c r="B41" s="47" t="s">
        <v>166</v>
      </c>
      <c r="C41" s="93" t="s">
        <v>218</v>
      </c>
      <c r="D41" s="94">
        <v>12200</v>
      </c>
      <c r="E41" s="111">
        <v>12200</v>
      </c>
      <c r="F41" s="112" t="str">
        <f t="shared" si="0"/>
        <v>-</v>
      </c>
    </row>
    <row r="42" spans="1:6" ht="112.5" x14ac:dyDescent="0.2">
      <c r="A42" s="48" t="s">
        <v>219</v>
      </c>
      <c r="B42" s="47" t="s">
        <v>166</v>
      </c>
      <c r="C42" s="93" t="s">
        <v>220</v>
      </c>
      <c r="D42" s="94">
        <v>200</v>
      </c>
      <c r="E42" s="111">
        <v>200</v>
      </c>
      <c r="F42" s="112" t="str">
        <f t="shared" si="0"/>
        <v>-</v>
      </c>
    </row>
    <row r="43" spans="1:6" ht="22.5" x14ac:dyDescent="0.2">
      <c r="A43" s="25" t="s">
        <v>178</v>
      </c>
      <c r="B43" s="47" t="s">
        <v>166</v>
      </c>
      <c r="C43" s="93" t="s">
        <v>221</v>
      </c>
      <c r="D43" s="94">
        <v>200</v>
      </c>
      <c r="E43" s="111">
        <v>200</v>
      </c>
      <c r="F43" s="112" t="str">
        <f t="shared" si="0"/>
        <v>-</v>
      </c>
    </row>
    <row r="44" spans="1:6" ht="22.5" x14ac:dyDescent="0.2">
      <c r="A44" s="25" t="s">
        <v>180</v>
      </c>
      <c r="B44" s="47" t="s">
        <v>166</v>
      </c>
      <c r="C44" s="93" t="s">
        <v>222</v>
      </c>
      <c r="D44" s="94">
        <v>200</v>
      </c>
      <c r="E44" s="111">
        <v>200</v>
      </c>
      <c r="F44" s="112" t="str">
        <f t="shared" si="0"/>
        <v>-</v>
      </c>
    </row>
    <row r="45" spans="1:6" ht="22.5" x14ac:dyDescent="0.2">
      <c r="A45" s="25" t="s">
        <v>182</v>
      </c>
      <c r="B45" s="47" t="s">
        <v>166</v>
      </c>
      <c r="C45" s="93" t="s">
        <v>223</v>
      </c>
      <c r="D45" s="94">
        <v>200</v>
      </c>
      <c r="E45" s="111">
        <v>200</v>
      </c>
      <c r="F45" s="112" t="str">
        <f t="shared" si="0"/>
        <v>-</v>
      </c>
    </row>
    <row r="46" spans="1:6" ht="56.25" x14ac:dyDescent="0.2">
      <c r="A46" s="25" t="s">
        <v>224</v>
      </c>
      <c r="B46" s="47" t="s">
        <v>166</v>
      </c>
      <c r="C46" s="93" t="s">
        <v>225</v>
      </c>
      <c r="D46" s="94">
        <v>12000</v>
      </c>
      <c r="E46" s="111">
        <v>12000</v>
      </c>
      <c r="F46" s="112" t="str">
        <f t="shared" si="0"/>
        <v>-</v>
      </c>
    </row>
    <row r="47" spans="1:6" ht="22.5" x14ac:dyDescent="0.2">
      <c r="A47" s="25" t="s">
        <v>178</v>
      </c>
      <c r="B47" s="47" t="s">
        <v>166</v>
      </c>
      <c r="C47" s="93" t="s">
        <v>226</v>
      </c>
      <c r="D47" s="94">
        <v>12000</v>
      </c>
      <c r="E47" s="111">
        <v>12000</v>
      </c>
      <c r="F47" s="112" t="str">
        <f t="shared" si="0"/>
        <v>-</v>
      </c>
    </row>
    <row r="48" spans="1:6" ht="22.5" x14ac:dyDescent="0.2">
      <c r="A48" s="25" t="s">
        <v>180</v>
      </c>
      <c r="B48" s="47" t="s">
        <v>166</v>
      </c>
      <c r="C48" s="93" t="s">
        <v>227</v>
      </c>
      <c r="D48" s="94">
        <v>12000</v>
      </c>
      <c r="E48" s="111">
        <v>12000</v>
      </c>
      <c r="F48" s="112" t="str">
        <f t="shared" si="0"/>
        <v>-</v>
      </c>
    </row>
    <row r="49" spans="1:6" ht="22.5" x14ac:dyDescent="0.2">
      <c r="A49" s="25" t="s">
        <v>182</v>
      </c>
      <c r="B49" s="47" t="s">
        <v>166</v>
      </c>
      <c r="C49" s="93" t="s">
        <v>228</v>
      </c>
      <c r="D49" s="94">
        <v>12000</v>
      </c>
      <c r="E49" s="111">
        <v>12000</v>
      </c>
      <c r="F49" s="112" t="str">
        <f t="shared" si="0"/>
        <v>-</v>
      </c>
    </row>
    <row r="50" spans="1:6" x14ac:dyDescent="0.2">
      <c r="A50" s="25" t="s">
        <v>229</v>
      </c>
      <c r="B50" s="47" t="s">
        <v>166</v>
      </c>
      <c r="C50" s="93" t="s">
        <v>230</v>
      </c>
      <c r="D50" s="94">
        <v>174400</v>
      </c>
      <c r="E50" s="111" t="s">
        <v>44</v>
      </c>
      <c r="F50" s="112">
        <f t="shared" si="0"/>
        <v>174400</v>
      </c>
    </row>
    <row r="51" spans="1:6" x14ac:dyDescent="0.2">
      <c r="A51" s="25" t="s">
        <v>231</v>
      </c>
      <c r="B51" s="47" t="s">
        <v>166</v>
      </c>
      <c r="C51" s="93" t="s">
        <v>232</v>
      </c>
      <c r="D51" s="94">
        <v>174400</v>
      </c>
      <c r="E51" s="111" t="s">
        <v>44</v>
      </c>
      <c r="F51" s="112">
        <f t="shared" si="0"/>
        <v>174400</v>
      </c>
    </row>
    <row r="52" spans="1:6" ht="67.5" x14ac:dyDescent="0.2">
      <c r="A52" s="48" t="s">
        <v>233</v>
      </c>
      <c r="B52" s="47" t="s">
        <v>166</v>
      </c>
      <c r="C52" s="93" t="s">
        <v>234</v>
      </c>
      <c r="D52" s="94">
        <v>174400</v>
      </c>
      <c r="E52" s="111" t="s">
        <v>44</v>
      </c>
      <c r="F52" s="112">
        <f t="shared" si="0"/>
        <v>174400</v>
      </c>
    </row>
    <row r="53" spans="1:6" x14ac:dyDescent="0.2">
      <c r="A53" s="25" t="s">
        <v>207</v>
      </c>
      <c r="B53" s="47" t="s">
        <v>166</v>
      </c>
      <c r="C53" s="93" t="s">
        <v>235</v>
      </c>
      <c r="D53" s="94">
        <v>174400</v>
      </c>
      <c r="E53" s="111" t="s">
        <v>44</v>
      </c>
      <c r="F53" s="112">
        <f t="shared" si="0"/>
        <v>174400</v>
      </c>
    </row>
    <row r="54" spans="1:6" x14ac:dyDescent="0.2">
      <c r="A54" s="25" t="s">
        <v>236</v>
      </c>
      <c r="B54" s="47" t="s">
        <v>166</v>
      </c>
      <c r="C54" s="93" t="s">
        <v>237</v>
      </c>
      <c r="D54" s="94">
        <v>174400</v>
      </c>
      <c r="E54" s="111" t="s">
        <v>44</v>
      </c>
      <c r="F54" s="112">
        <f t="shared" si="0"/>
        <v>174400</v>
      </c>
    </row>
    <row r="55" spans="1:6" x14ac:dyDescent="0.2">
      <c r="A55" s="25" t="s">
        <v>238</v>
      </c>
      <c r="B55" s="47" t="s">
        <v>166</v>
      </c>
      <c r="C55" s="93" t="s">
        <v>239</v>
      </c>
      <c r="D55" s="94">
        <v>369653</v>
      </c>
      <c r="E55" s="111">
        <v>146899</v>
      </c>
      <c r="F55" s="112">
        <f t="shared" si="0"/>
        <v>222754</v>
      </c>
    </row>
    <row r="56" spans="1:6" ht="22.5" x14ac:dyDescent="0.2">
      <c r="A56" s="25" t="s">
        <v>240</v>
      </c>
      <c r="B56" s="47" t="s">
        <v>166</v>
      </c>
      <c r="C56" s="93" t="s">
        <v>241</v>
      </c>
      <c r="D56" s="94">
        <v>1000</v>
      </c>
      <c r="E56" s="111">
        <v>1000</v>
      </c>
      <c r="F56" s="112" t="str">
        <f t="shared" si="0"/>
        <v>-</v>
      </c>
    </row>
    <row r="57" spans="1:6" ht="101.25" x14ac:dyDescent="0.2">
      <c r="A57" s="48" t="s">
        <v>242</v>
      </c>
      <c r="B57" s="47" t="s">
        <v>166</v>
      </c>
      <c r="C57" s="93" t="s">
        <v>243</v>
      </c>
      <c r="D57" s="94">
        <v>1000</v>
      </c>
      <c r="E57" s="111">
        <v>1000</v>
      </c>
      <c r="F57" s="112" t="str">
        <f t="shared" si="0"/>
        <v>-</v>
      </c>
    </row>
    <row r="58" spans="1:6" ht="22.5" x14ac:dyDescent="0.2">
      <c r="A58" s="25" t="s">
        <v>178</v>
      </c>
      <c r="B58" s="47" t="s">
        <v>166</v>
      </c>
      <c r="C58" s="93" t="s">
        <v>244</v>
      </c>
      <c r="D58" s="94">
        <v>1000</v>
      </c>
      <c r="E58" s="111">
        <v>1000</v>
      </c>
      <c r="F58" s="112" t="str">
        <f t="shared" si="0"/>
        <v>-</v>
      </c>
    </row>
    <row r="59" spans="1:6" ht="22.5" x14ac:dyDescent="0.2">
      <c r="A59" s="25" t="s">
        <v>180</v>
      </c>
      <c r="B59" s="47" t="s">
        <v>166</v>
      </c>
      <c r="C59" s="93" t="s">
        <v>245</v>
      </c>
      <c r="D59" s="94">
        <v>1000</v>
      </c>
      <c r="E59" s="111">
        <v>1000</v>
      </c>
      <c r="F59" s="112" t="str">
        <f t="shared" si="0"/>
        <v>-</v>
      </c>
    </row>
    <row r="60" spans="1:6" ht="22.5" x14ac:dyDescent="0.2">
      <c r="A60" s="25" t="s">
        <v>182</v>
      </c>
      <c r="B60" s="47" t="s">
        <v>166</v>
      </c>
      <c r="C60" s="93" t="s">
        <v>246</v>
      </c>
      <c r="D60" s="94">
        <v>1000</v>
      </c>
      <c r="E60" s="111">
        <v>1000</v>
      </c>
      <c r="F60" s="112" t="str">
        <f t="shared" si="0"/>
        <v>-</v>
      </c>
    </row>
    <row r="61" spans="1:6" ht="22.5" x14ac:dyDescent="0.2">
      <c r="A61" s="25" t="s">
        <v>247</v>
      </c>
      <c r="B61" s="47" t="s">
        <v>166</v>
      </c>
      <c r="C61" s="93" t="s">
        <v>248</v>
      </c>
      <c r="D61" s="94">
        <v>1000</v>
      </c>
      <c r="E61" s="111">
        <v>1000</v>
      </c>
      <c r="F61" s="112" t="str">
        <f t="shared" si="0"/>
        <v>-</v>
      </c>
    </row>
    <row r="62" spans="1:6" ht="90" x14ac:dyDescent="0.2">
      <c r="A62" s="48" t="s">
        <v>249</v>
      </c>
      <c r="B62" s="47" t="s">
        <v>166</v>
      </c>
      <c r="C62" s="93" t="s">
        <v>250</v>
      </c>
      <c r="D62" s="94">
        <v>1000</v>
      </c>
      <c r="E62" s="111">
        <v>1000</v>
      </c>
      <c r="F62" s="112" t="str">
        <f t="shared" si="0"/>
        <v>-</v>
      </c>
    </row>
    <row r="63" spans="1:6" ht="22.5" x14ac:dyDescent="0.2">
      <c r="A63" s="25" t="s">
        <v>178</v>
      </c>
      <c r="B63" s="47" t="s">
        <v>166</v>
      </c>
      <c r="C63" s="93" t="s">
        <v>251</v>
      </c>
      <c r="D63" s="94">
        <v>1000</v>
      </c>
      <c r="E63" s="111">
        <v>1000</v>
      </c>
      <c r="F63" s="112" t="str">
        <f t="shared" si="0"/>
        <v>-</v>
      </c>
    </row>
    <row r="64" spans="1:6" ht="22.5" x14ac:dyDescent="0.2">
      <c r="A64" s="25" t="s">
        <v>180</v>
      </c>
      <c r="B64" s="47" t="s">
        <v>166</v>
      </c>
      <c r="C64" s="93" t="s">
        <v>252</v>
      </c>
      <c r="D64" s="94">
        <v>1000</v>
      </c>
      <c r="E64" s="111">
        <v>1000</v>
      </c>
      <c r="F64" s="112" t="str">
        <f t="shared" si="0"/>
        <v>-</v>
      </c>
    </row>
    <row r="65" spans="1:6" ht="22.5" x14ac:dyDescent="0.2">
      <c r="A65" s="25" t="s">
        <v>182</v>
      </c>
      <c r="B65" s="47" t="s">
        <v>166</v>
      </c>
      <c r="C65" s="93" t="s">
        <v>253</v>
      </c>
      <c r="D65" s="94">
        <v>1000</v>
      </c>
      <c r="E65" s="111">
        <v>1000</v>
      </c>
      <c r="F65" s="112" t="str">
        <f t="shared" si="0"/>
        <v>-</v>
      </c>
    </row>
    <row r="66" spans="1:6" ht="22.5" x14ac:dyDescent="0.2">
      <c r="A66" s="25" t="s">
        <v>254</v>
      </c>
      <c r="B66" s="47" t="s">
        <v>166</v>
      </c>
      <c r="C66" s="93" t="s">
        <v>255</v>
      </c>
      <c r="D66" s="94">
        <v>1500</v>
      </c>
      <c r="E66" s="111">
        <v>1500</v>
      </c>
      <c r="F66" s="112" t="str">
        <f t="shared" si="0"/>
        <v>-</v>
      </c>
    </row>
    <row r="67" spans="1:6" ht="90" x14ac:dyDescent="0.2">
      <c r="A67" s="48" t="s">
        <v>256</v>
      </c>
      <c r="B67" s="47" t="s">
        <v>166</v>
      </c>
      <c r="C67" s="93" t="s">
        <v>257</v>
      </c>
      <c r="D67" s="94">
        <v>1500</v>
      </c>
      <c r="E67" s="111">
        <v>1500</v>
      </c>
      <c r="F67" s="112" t="str">
        <f t="shared" si="0"/>
        <v>-</v>
      </c>
    </row>
    <row r="68" spans="1:6" ht="22.5" x14ac:dyDescent="0.2">
      <c r="A68" s="25" t="s">
        <v>178</v>
      </c>
      <c r="B68" s="47" t="s">
        <v>166</v>
      </c>
      <c r="C68" s="93" t="s">
        <v>258</v>
      </c>
      <c r="D68" s="94">
        <v>1500</v>
      </c>
      <c r="E68" s="111">
        <v>1500</v>
      </c>
      <c r="F68" s="112" t="str">
        <f t="shared" si="0"/>
        <v>-</v>
      </c>
    </row>
    <row r="69" spans="1:6" ht="22.5" x14ac:dyDescent="0.2">
      <c r="A69" s="25" t="s">
        <v>180</v>
      </c>
      <c r="B69" s="47" t="s">
        <v>166</v>
      </c>
      <c r="C69" s="93" t="s">
        <v>259</v>
      </c>
      <c r="D69" s="94">
        <v>1500</v>
      </c>
      <c r="E69" s="111">
        <v>1500</v>
      </c>
      <c r="F69" s="112" t="str">
        <f t="shared" si="0"/>
        <v>-</v>
      </c>
    </row>
    <row r="70" spans="1:6" ht="22.5" x14ac:dyDescent="0.2">
      <c r="A70" s="25" t="s">
        <v>182</v>
      </c>
      <c r="B70" s="47" t="s">
        <v>166</v>
      </c>
      <c r="C70" s="93" t="s">
        <v>260</v>
      </c>
      <c r="D70" s="94">
        <v>1500</v>
      </c>
      <c r="E70" s="111">
        <v>1500</v>
      </c>
      <c r="F70" s="112" t="str">
        <f t="shared" si="0"/>
        <v>-</v>
      </c>
    </row>
    <row r="71" spans="1:6" ht="33.75" x14ac:dyDescent="0.2">
      <c r="A71" s="25" t="s">
        <v>261</v>
      </c>
      <c r="B71" s="47" t="s">
        <v>166</v>
      </c>
      <c r="C71" s="93" t="s">
        <v>262</v>
      </c>
      <c r="D71" s="94">
        <v>1500</v>
      </c>
      <c r="E71" s="111">
        <v>1500</v>
      </c>
      <c r="F71" s="112" t="str">
        <f t="shared" si="0"/>
        <v>-</v>
      </c>
    </row>
    <row r="72" spans="1:6" ht="112.5" x14ac:dyDescent="0.2">
      <c r="A72" s="48" t="s">
        <v>263</v>
      </c>
      <c r="B72" s="47" t="s">
        <v>166</v>
      </c>
      <c r="C72" s="93" t="s">
        <v>264</v>
      </c>
      <c r="D72" s="94">
        <v>1500</v>
      </c>
      <c r="E72" s="111">
        <v>1500</v>
      </c>
      <c r="F72" s="112" t="str">
        <f t="shared" si="0"/>
        <v>-</v>
      </c>
    </row>
    <row r="73" spans="1:6" ht="22.5" x14ac:dyDescent="0.2">
      <c r="A73" s="25" t="s">
        <v>178</v>
      </c>
      <c r="B73" s="47" t="s">
        <v>166</v>
      </c>
      <c r="C73" s="93" t="s">
        <v>265</v>
      </c>
      <c r="D73" s="94">
        <v>1500</v>
      </c>
      <c r="E73" s="111">
        <v>1500</v>
      </c>
      <c r="F73" s="112" t="str">
        <f t="shared" si="0"/>
        <v>-</v>
      </c>
    </row>
    <row r="74" spans="1:6" ht="22.5" x14ac:dyDescent="0.2">
      <c r="A74" s="25" t="s">
        <v>180</v>
      </c>
      <c r="B74" s="47" t="s">
        <v>166</v>
      </c>
      <c r="C74" s="93" t="s">
        <v>266</v>
      </c>
      <c r="D74" s="94">
        <v>1500</v>
      </c>
      <c r="E74" s="111">
        <v>1500</v>
      </c>
      <c r="F74" s="112" t="str">
        <f t="shared" si="0"/>
        <v>-</v>
      </c>
    </row>
    <row r="75" spans="1:6" ht="22.5" x14ac:dyDescent="0.2">
      <c r="A75" s="25" t="s">
        <v>182</v>
      </c>
      <c r="B75" s="47" t="s">
        <v>166</v>
      </c>
      <c r="C75" s="93" t="s">
        <v>267</v>
      </c>
      <c r="D75" s="94">
        <v>1500</v>
      </c>
      <c r="E75" s="111">
        <v>1500</v>
      </c>
      <c r="F75" s="112" t="str">
        <f t="shared" si="0"/>
        <v>-</v>
      </c>
    </row>
    <row r="76" spans="1:6" ht="33.75" x14ac:dyDescent="0.2">
      <c r="A76" s="25" t="s">
        <v>268</v>
      </c>
      <c r="B76" s="47" t="s">
        <v>166</v>
      </c>
      <c r="C76" s="93" t="s">
        <v>269</v>
      </c>
      <c r="D76" s="94">
        <v>35000</v>
      </c>
      <c r="E76" s="111">
        <v>35000</v>
      </c>
      <c r="F76" s="112" t="str">
        <f t="shared" si="0"/>
        <v>-</v>
      </c>
    </row>
    <row r="77" spans="1:6" ht="123.75" x14ac:dyDescent="0.2">
      <c r="A77" s="48" t="s">
        <v>270</v>
      </c>
      <c r="B77" s="47" t="s">
        <v>166</v>
      </c>
      <c r="C77" s="93" t="s">
        <v>271</v>
      </c>
      <c r="D77" s="94">
        <v>35000</v>
      </c>
      <c r="E77" s="111">
        <v>35000</v>
      </c>
      <c r="F77" s="112" t="str">
        <f t="shared" si="0"/>
        <v>-</v>
      </c>
    </row>
    <row r="78" spans="1:6" ht="22.5" x14ac:dyDescent="0.2">
      <c r="A78" s="25" t="s">
        <v>178</v>
      </c>
      <c r="B78" s="47" t="s">
        <v>166</v>
      </c>
      <c r="C78" s="93" t="s">
        <v>272</v>
      </c>
      <c r="D78" s="94">
        <v>35000</v>
      </c>
      <c r="E78" s="111">
        <v>35000</v>
      </c>
      <c r="F78" s="112" t="str">
        <f t="shared" si="0"/>
        <v>-</v>
      </c>
    </row>
    <row r="79" spans="1:6" ht="22.5" x14ac:dyDescent="0.2">
      <c r="A79" s="25" t="s">
        <v>180</v>
      </c>
      <c r="B79" s="47" t="s">
        <v>166</v>
      </c>
      <c r="C79" s="93" t="s">
        <v>273</v>
      </c>
      <c r="D79" s="94">
        <v>35000</v>
      </c>
      <c r="E79" s="111">
        <v>35000</v>
      </c>
      <c r="F79" s="112" t="str">
        <f t="shared" ref="F79:F142" si="1">IF(OR(D79="-",IF(E79="-",0,E79)&gt;=IF(D79="-",0,D79)),"-",IF(D79="-",0,D79)-IF(E79="-",0,E79))</f>
        <v>-</v>
      </c>
    </row>
    <row r="80" spans="1:6" ht="22.5" x14ac:dyDescent="0.2">
      <c r="A80" s="25" t="s">
        <v>182</v>
      </c>
      <c r="B80" s="47" t="s">
        <v>166</v>
      </c>
      <c r="C80" s="93" t="s">
        <v>274</v>
      </c>
      <c r="D80" s="94">
        <v>35000</v>
      </c>
      <c r="E80" s="111">
        <v>35000</v>
      </c>
      <c r="F80" s="112" t="str">
        <f t="shared" si="1"/>
        <v>-</v>
      </c>
    </row>
    <row r="81" spans="1:6" x14ac:dyDescent="0.2">
      <c r="A81" s="25" t="s">
        <v>275</v>
      </c>
      <c r="B81" s="47" t="s">
        <v>166</v>
      </c>
      <c r="C81" s="93" t="s">
        <v>276</v>
      </c>
      <c r="D81" s="94">
        <v>33399</v>
      </c>
      <c r="E81" s="111">
        <v>33399</v>
      </c>
      <c r="F81" s="112" t="str">
        <f t="shared" si="1"/>
        <v>-</v>
      </c>
    </row>
    <row r="82" spans="1:6" ht="90" x14ac:dyDescent="0.2">
      <c r="A82" s="48" t="s">
        <v>277</v>
      </c>
      <c r="B82" s="47" t="s">
        <v>166</v>
      </c>
      <c r="C82" s="93" t="s">
        <v>278</v>
      </c>
      <c r="D82" s="94">
        <v>33399</v>
      </c>
      <c r="E82" s="111">
        <v>33399</v>
      </c>
      <c r="F82" s="112" t="str">
        <f t="shared" si="1"/>
        <v>-</v>
      </c>
    </row>
    <row r="83" spans="1:6" ht="22.5" x14ac:dyDescent="0.2">
      <c r="A83" s="25" t="s">
        <v>178</v>
      </c>
      <c r="B83" s="47" t="s">
        <v>166</v>
      </c>
      <c r="C83" s="93" t="s">
        <v>279</v>
      </c>
      <c r="D83" s="94">
        <v>33399</v>
      </c>
      <c r="E83" s="111">
        <v>33399</v>
      </c>
      <c r="F83" s="112" t="str">
        <f t="shared" si="1"/>
        <v>-</v>
      </c>
    </row>
    <row r="84" spans="1:6" ht="22.5" x14ac:dyDescent="0.2">
      <c r="A84" s="25" t="s">
        <v>180</v>
      </c>
      <c r="B84" s="47" t="s">
        <v>166</v>
      </c>
      <c r="C84" s="93" t="s">
        <v>280</v>
      </c>
      <c r="D84" s="94">
        <v>33399</v>
      </c>
      <c r="E84" s="111">
        <v>33399</v>
      </c>
      <c r="F84" s="112" t="str">
        <f t="shared" si="1"/>
        <v>-</v>
      </c>
    </row>
    <row r="85" spans="1:6" ht="22.5" x14ac:dyDescent="0.2">
      <c r="A85" s="25" t="s">
        <v>182</v>
      </c>
      <c r="B85" s="47" t="s">
        <v>166</v>
      </c>
      <c r="C85" s="93" t="s">
        <v>281</v>
      </c>
      <c r="D85" s="94">
        <v>33399</v>
      </c>
      <c r="E85" s="111">
        <v>33399</v>
      </c>
      <c r="F85" s="112" t="str">
        <f t="shared" si="1"/>
        <v>-</v>
      </c>
    </row>
    <row r="86" spans="1:6" ht="33.75" x14ac:dyDescent="0.2">
      <c r="A86" s="25" t="s">
        <v>282</v>
      </c>
      <c r="B86" s="47" t="s">
        <v>166</v>
      </c>
      <c r="C86" s="93" t="s">
        <v>283</v>
      </c>
      <c r="D86" s="94">
        <v>1000</v>
      </c>
      <c r="E86" s="111" t="s">
        <v>44</v>
      </c>
      <c r="F86" s="112">
        <f t="shared" si="1"/>
        <v>1000</v>
      </c>
    </row>
    <row r="87" spans="1:6" ht="90" x14ac:dyDescent="0.2">
      <c r="A87" s="48" t="s">
        <v>284</v>
      </c>
      <c r="B87" s="47" t="s">
        <v>166</v>
      </c>
      <c r="C87" s="93" t="s">
        <v>285</v>
      </c>
      <c r="D87" s="94">
        <v>1000</v>
      </c>
      <c r="E87" s="111" t="s">
        <v>44</v>
      </c>
      <c r="F87" s="112">
        <f t="shared" si="1"/>
        <v>1000</v>
      </c>
    </row>
    <row r="88" spans="1:6" ht="22.5" x14ac:dyDescent="0.2">
      <c r="A88" s="25" t="s">
        <v>178</v>
      </c>
      <c r="B88" s="47" t="s">
        <v>166</v>
      </c>
      <c r="C88" s="93" t="s">
        <v>286</v>
      </c>
      <c r="D88" s="94">
        <v>1000</v>
      </c>
      <c r="E88" s="111" t="s">
        <v>44</v>
      </c>
      <c r="F88" s="112">
        <f t="shared" si="1"/>
        <v>1000</v>
      </c>
    </row>
    <row r="89" spans="1:6" ht="22.5" x14ac:dyDescent="0.2">
      <c r="A89" s="25" t="s">
        <v>180</v>
      </c>
      <c r="B89" s="47" t="s">
        <v>166</v>
      </c>
      <c r="C89" s="93" t="s">
        <v>287</v>
      </c>
      <c r="D89" s="94">
        <v>1000</v>
      </c>
      <c r="E89" s="111" t="s">
        <v>44</v>
      </c>
      <c r="F89" s="112">
        <f t="shared" si="1"/>
        <v>1000</v>
      </c>
    </row>
    <row r="90" spans="1:6" ht="22.5" x14ac:dyDescent="0.2">
      <c r="A90" s="25" t="s">
        <v>182</v>
      </c>
      <c r="B90" s="47" t="s">
        <v>166</v>
      </c>
      <c r="C90" s="93" t="s">
        <v>288</v>
      </c>
      <c r="D90" s="94">
        <v>1000</v>
      </c>
      <c r="E90" s="111" t="s">
        <v>44</v>
      </c>
      <c r="F90" s="112">
        <f t="shared" si="1"/>
        <v>1000</v>
      </c>
    </row>
    <row r="91" spans="1:6" x14ac:dyDescent="0.2">
      <c r="A91" s="25" t="s">
        <v>217</v>
      </c>
      <c r="B91" s="47" t="s">
        <v>166</v>
      </c>
      <c r="C91" s="93" t="s">
        <v>289</v>
      </c>
      <c r="D91" s="94">
        <v>295254</v>
      </c>
      <c r="E91" s="111">
        <v>73500</v>
      </c>
      <c r="F91" s="112">
        <f t="shared" si="1"/>
        <v>221754</v>
      </c>
    </row>
    <row r="92" spans="1:6" ht="67.5" x14ac:dyDescent="0.2">
      <c r="A92" s="48" t="s">
        <v>290</v>
      </c>
      <c r="B92" s="47" t="s">
        <v>166</v>
      </c>
      <c r="C92" s="93" t="s">
        <v>291</v>
      </c>
      <c r="D92" s="94">
        <v>221754</v>
      </c>
      <c r="E92" s="111" t="s">
        <v>44</v>
      </c>
      <c r="F92" s="112">
        <f t="shared" si="1"/>
        <v>221754</v>
      </c>
    </row>
    <row r="93" spans="1:6" ht="56.25" x14ac:dyDescent="0.2">
      <c r="A93" s="25" t="s">
        <v>188</v>
      </c>
      <c r="B93" s="47" t="s">
        <v>166</v>
      </c>
      <c r="C93" s="93" t="s">
        <v>292</v>
      </c>
      <c r="D93" s="94">
        <v>221754</v>
      </c>
      <c r="E93" s="111" t="s">
        <v>44</v>
      </c>
      <c r="F93" s="112">
        <f t="shared" si="1"/>
        <v>221754</v>
      </c>
    </row>
    <row r="94" spans="1:6" ht="22.5" x14ac:dyDescent="0.2">
      <c r="A94" s="25" t="s">
        <v>190</v>
      </c>
      <c r="B94" s="47" t="s">
        <v>166</v>
      </c>
      <c r="C94" s="93" t="s">
        <v>293</v>
      </c>
      <c r="D94" s="94">
        <v>221754</v>
      </c>
      <c r="E94" s="111" t="s">
        <v>44</v>
      </c>
      <c r="F94" s="112">
        <f t="shared" si="1"/>
        <v>221754</v>
      </c>
    </row>
    <row r="95" spans="1:6" ht="33.75" x14ac:dyDescent="0.2">
      <c r="A95" s="25" t="s">
        <v>194</v>
      </c>
      <c r="B95" s="47" t="s">
        <v>166</v>
      </c>
      <c r="C95" s="93" t="s">
        <v>294</v>
      </c>
      <c r="D95" s="94">
        <v>221754</v>
      </c>
      <c r="E95" s="111" t="s">
        <v>44</v>
      </c>
      <c r="F95" s="112">
        <f t="shared" si="1"/>
        <v>221754</v>
      </c>
    </row>
    <row r="96" spans="1:6" ht="67.5" x14ac:dyDescent="0.2">
      <c r="A96" s="25" t="s">
        <v>295</v>
      </c>
      <c r="B96" s="47" t="s">
        <v>166</v>
      </c>
      <c r="C96" s="93" t="s">
        <v>296</v>
      </c>
      <c r="D96" s="94">
        <v>20000</v>
      </c>
      <c r="E96" s="111">
        <v>20000</v>
      </c>
      <c r="F96" s="112" t="str">
        <f t="shared" si="1"/>
        <v>-</v>
      </c>
    </row>
    <row r="97" spans="1:6" x14ac:dyDescent="0.2">
      <c r="A97" s="25" t="s">
        <v>207</v>
      </c>
      <c r="B97" s="47" t="s">
        <v>166</v>
      </c>
      <c r="C97" s="93" t="s">
        <v>297</v>
      </c>
      <c r="D97" s="94">
        <v>20000</v>
      </c>
      <c r="E97" s="111">
        <v>20000</v>
      </c>
      <c r="F97" s="112" t="str">
        <f t="shared" si="1"/>
        <v>-</v>
      </c>
    </row>
    <row r="98" spans="1:6" x14ac:dyDescent="0.2">
      <c r="A98" s="25" t="s">
        <v>209</v>
      </c>
      <c r="B98" s="47" t="s">
        <v>166</v>
      </c>
      <c r="C98" s="93" t="s">
        <v>298</v>
      </c>
      <c r="D98" s="94">
        <v>20000</v>
      </c>
      <c r="E98" s="111">
        <v>20000</v>
      </c>
      <c r="F98" s="112" t="str">
        <f t="shared" si="1"/>
        <v>-</v>
      </c>
    </row>
    <row r="99" spans="1:6" x14ac:dyDescent="0.2">
      <c r="A99" s="25" t="s">
        <v>215</v>
      </c>
      <c r="B99" s="47" t="s">
        <v>166</v>
      </c>
      <c r="C99" s="93" t="s">
        <v>299</v>
      </c>
      <c r="D99" s="94">
        <v>20000</v>
      </c>
      <c r="E99" s="111">
        <v>20000</v>
      </c>
      <c r="F99" s="112" t="str">
        <f t="shared" si="1"/>
        <v>-</v>
      </c>
    </row>
    <row r="100" spans="1:6" ht="56.25" x14ac:dyDescent="0.2">
      <c r="A100" s="25" t="s">
        <v>224</v>
      </c>
      <c r="B100" s="47" t="s">
        <v>166</v>
      </c>
      <c r="C100" s="93" t="s">
        <v>300</v>
      </c>
      <c r="D100" s="94">
        <v>53500</v>
      </c>
      <c r="E100" s="111">
        <v>53500</v>
      </c>
      <c r="F100" s="112" t="str">
        <f t="shared" si="1"/>
        <v>-</v>
      </c>
    </row>
    <row r="101" spans="1:6" ht="22.5" x14ac:dyDescent="0.2">
      <c r="A101" s="25" t="s">
        <v>178</v>
      </c>
      <c r="B101" s="47" t="s">
        <v>166</v>
      </c>
      <c r="C101" s="93" t="s">
        <v>301</v>
      </c>
      <c r="D101" s="94">
        <v>53500</v>
      </c>
      <c r="E101" s="111">
        <v>53500</v>
      </c>
      <c r="F101" s="112" t="str">
        <f t="shared" si="1"/>
        <v>-</v>
      </c>
    </row>
    <row r="102" spans="1:6" ht="22.5" x14ac:dyDescent="0.2">
      <c r="A102" s="25" t="s">
        <v>180</v>
      </c>
      <c r="B102" s="47" t="s">
        <v>166</v>
      </c>
      <c r="C102" s="93" t="s">
        <v>302</v>
      </c>
      <c r="D102" s="94">
        <v>53500</v>
      </c>
      <c r="E102" s="111">
        <v>53500</v>
      </c>
      <c r="F102" s="112" t="str">
        <f t="shared" si="1"/>
        <v>-</v>
      </c>
    </row>
    <row r="103" spans="1:6" ht="22.5" x14ac:dyDescent="0.2">
      <c r="A103" s="25" t="s">
        <v>182</v>
      </c>
      <c r="B103" s="47" t="s">
        <v>166</v>
      </c>
      <c r="C103" s="93" t="s">
        <v>303</v>
      </c>
      <c r="D103" s="94">
        <v>53500</v>
      </c>
      <c r="E103" s="111">
        <v>53500</v>
      </c>
      <c r="F103" s="112" t="str">
        <f t="shared" si="1"/>
        <v>-</v>
      </c>
    </row>
    <row r="104" spans="1:6" x14ac:dyDescent="0.2">
      <c r="A104" s="25" t="s">
        <v>304</v>
      </c>
      <c r="B104" s="47" t="s">
        <v>166</v>
      </c>
      <c r="C104" s="93" t="s">
        <v>305</v>
      </c>
      <c r="D104" s="94">
        <v>102200</v>
      </c>
      <c r="E104" s="111">
        <v>102200</v>
      </c>
      <c r="F104" s="112" t="str">
        <f t="shared" si="1"/>
        <v>-</v>
      </c>
    </row>
    <row r="105" spans="1:6" x14ac:dyDescent="0.2">
      <c r="A105" s="25" t="s">
        <v>306</v>
      </c>
      <c r="B105" s="47" t="s">
        <v>166</v>
      </c>
      <c r="C105" s="93" t="s">
        <v>307</v>
      </c>
      <c r="D105" s="94">
        <v>102200</v>
      </c>
      <c r="E105" s="111">
        <v>102200</v>
      </c>
      <c r="F105" s="112" t="str">
        <f t="shared" si="1"/>
        <v>-</v>
      </c>
    </row>
    <row r="106" spans="1:6" x14ac:dyDescent="0.2">
      <c r="A106" s="25" t="s">
        <v>217</v>
      </c>
      <c r="B106" s="47" t="s">
        <v>166</v>
      </c>
      <c r="C106" s="93" t="s">
        <v>308</v>
      </c>
      <c r="D106" s="94">
        <v>102200</v>
      </c>
      <c r="E106" s="111">
        <v>102200</v>
      </c>
      <c r="F106" s="112" t="str">
        <f t="shared" si="1"/>
        <v>-</v>
      </c>
    </row>
    <row r="107" spans="1:6" ht="78.75" x14ac:dyDescent="0.2">
      <c r="A107" s="48" t="s">
        <v>309</v>
      </c>
      <c r="B107" s="47" t="s">
        <v>166</v>
      </c>
      <c r="C107" s="93" t="s">
        <v>310</v>
      </c>
      <c r="D107" s="94">
        <v>102200</v>
      </c>
      <c r="E107" s="111">
        <v>102200</v>
      </c>
      <c r="F107" s="112" t="str">
        <f t="shared" si="1"/>
        <v>-</v>
      </c>
    </row>
    <row r="108" spans="1:6" ht="56.25" x14ac:dyDescent="0.2">
      <c r="A108" s="25" t="s">
        <v>188</v>
      </c>
      <c r="B108" s="47" t="s">
        <v>166</v>
      </c>
      <c r="C108" s="93" t="s">
        <v>311</v>
      </c>
      <c r="D108" s="94">
        <v>100651.88</v>
      </c>
      <c r="E108" s="111">
        <v>100651.88</v>
      </c>
      <c r="F108" s="112" t="str">
        <f t="shared" si="1"/>
        <v>-</v>
      </c>
    </row>
    <row r="109" spans="1:6" ht="22.5" x14ac:dyDescent="0.2">
      <c r="A109" s="25" t="s">
        <v>190</v>
      </c>
      <c r="B109" s="47" t="s">
        <v>166</v>
      </c>
      <c r="C109" s="93" t="s">
        <v>312</v>
      </c>
      <c r="D109" s="94">
        <v>100651.88</v>
      </c>
      <c r="E109" s="111">
        <v>100651.88</v>
      </c>
      <c r="F109" s="112" t="str">
        <f t="shared" si="1"/>
        <v>-</v>
      </c>
    </row>
    <row r="110" spans="1:6" ht="22.5" x14ac:dyDescent="0.2">
      <c r="A110" s="25" t="s">
        <v>192</v>
      </c>
      <c r="B110" s="47" t="s">
        <v>166</v>
      </c>
      <c r="C110" s="93" t="s">
        <v>313</v>
      </c>
      <c r="D110" s="94">
        <v>77754.41</v>
      </c>
      <c r="E110" s="111">
        <v>77754.41</v>
      </c>
      <c r="F110" s="112" t="str">
        <f t="shared" si="1"/>
        <v>-</v>
      </c>
    </row>
    <row r="111" spans="1:6" ht="33.75" x14ac:dyDescent="0.2">
      <c r="A111" s="25" t="s">
        <v>196</v>
      </c>
      <c r="B111" s="47" t="s">
        <v>166</v>
      </c>
      <c r="C111" s="93" t="s">
        <v>314</v>
      </c>
      <c r="D111" s="94">
        <v>22897.47</v>
      </c>
      <c r="E111" s="111">
        <v>22897.47</v>
      </c>
      <c r="F111" s="112" t="str">
        <f t="shared" si="1"/>
        <v>-</v>
      </c>
    </row>
    <row r="112" spans="1:6" ht="22.5" x14ac:dyDescent="0.2">
      <c r="A112" s="25" t="s">
        <v>178</v>
      </c>
      <c r="B112" s="47" t="s">
        <v>166</v>
      </c>
      <c r="C112" s="93" t="s">
        <v>315</v>
      </c>
      <c r="D112" s="94">
        <v>1548.12</v>
      </c>
      <c r="E112" s="111">
        <v>1548.12</v>
      </c>
      <c r="F112" s="112" t="str">
        <f t="shared" si="1"/>
        <v>-</v>
      </c>
    </row>
    <row r="113" spans="1:6" ht="22.5" x14ac:dyDescent="0.2">
      <c r="A113" s="25" t="s">
        <v>180</v>
      </c>
      <c r="B113" s="47" t="s">
        <v>166</v>
      </c>
      <c r="C113" s="93" t="s">
        <v>316</v>
      </c>
      <c r="D113" s="94">
        <v>1548.12</v>
      </c>
      <c r="E113" s="111">
        <v>1548.12</v>
      </c>
      <c r="F113" s="112" t="str">
        <f t="shared" si="1"/>
        <v>-</v>
      </c>
    </row>
    <row r="114" spans="1:6" ht="22.5" x14ac:dyDescent="0.2">
      <c r="A114" s="25" t="s">
        <v>182</v>
      </c>
      <c r="B114" s="47" t="s">
        <v>166</v>
      </c>
      <c r="C114" s="93" t="s">
        <v>317</v>
      </c>
      <c r="D114" s="94">
        <v>1548.12</v>
      </c>
      <c r="E114" s="111">
        <v>1548.12</v>
      </c>
      <c r="F114" s="112" t="str">
        <f t="shared" si="1"/>
        <v>-</v>
      </c>
    </row>
    <row r="115" spans="1:6" ht="22.5" x14ac:dyDescent="0.2">
      <c r="A115" s="25" t="s">
        <v>318</v>
      </c>
      <c r="B115" s="47" t="s">
        <v>166</v>
      </c>
      <c r="C115" s="93" t="s">
        <v>319</v>
      </c>
      <c r="D115" s="94">
        <v>100000</v>
      </c>
      <c r="E115" s="111" t="s">
        <v>44</v>
      </c>
      <c r="F115" s="112">
        <f t="shared" si="1"/>
        <v>100000</v>
      </c>
    </row>
    <row r="116" spans="1:6" ht="33.75" x14ac:dyDescent="0.2">
      <c r="A116" s="25" t="s">
        <v>320</v>
      </c>
      <c r="B116" s="47" t="s">
        <v>166</v>
      </c>
      <c r="C116" s="93" t="s">
        <v>321</v>
      </c>
      <c r="D116" s="94">
        <v>100000</v>
      </c>
      <c r="E116" s="111" t="s">
        <v>44</v>
      </c>
      <c r="F116" s="112">
        <f t="shared" si="1"/>
        <v>100000</v>
      </c>
    </row>
    <row r="117" spans="1:6" ht="22.5" x14ac:dyDescent="0.2">
      <c r="A117" s="25" t="s">
        <v>174</v>
      </c>
      <c r="B117" s="47" t="s">
        <v>166</v>
      </c>
      <c r="C117" s="93" t="s">
        <v>322</v>
      </c>
      <c r="D117" s="94">
        <v>100000</v>
      </c>
      <c r="E117" s="111" t="s">
        <v>44</v>
      </c>
      <c r="F117" s="112">
        <f t="shared" si="1"/>
        <v>100000</v>
      </c>
    </row>
    <row r="118" spans="1:6" ht="78.75" x14ac:dyDescent="0.2">
      <c r="A118" s="48" t="s">
        <v>176</v>
      </c>
      <c r="B118" s="47" t="s">
        <v>166</v>
      </c>
      <c r="C118" s="93" t="s">
        <v>323</v>
      </c>
      <c r="D118" s="94">
        <v>100000</v>
      </c>
      <c r="E118" s="111" t="s">
        <v>44</v>
      </c>
      <c r="F118" s="112">
        <f t="shared" si="1"/>
        <v>100000</v>
      </c>
    </row>
    <row r="119" spans="1:6" ht="22.5" x14ac:dyDescent="0.2">
      <c r="A119" s="25" t="s">
        <v>178</v>
      </c>
      <c r="B119" s="47" t="s">
        <v>166</v>
      </c>
      <c r="C119" s="93" t="s">
        <v>324</v>
      </c>
      <c r="D119" s="94">
        <v>100000</v>
      </c>
      <c r="E119" s="111" t="s">
        <v>44</v>
      </c>
      <c r="F119" s="112">
        <f t="shared" si="1"/>
        <v>100000</v>
      </c>
    </row>
    <row r="120" spans="1:6" ht="22.5" x14ac:dyDescent="0.2">
      <c r="A120" s="25" t="s">
        <v>180</v>
      </c>
      <c r="B120" s="47" t="s">
        <v>166</v>
      </c>
      <c r="C120" s="93" t="s">
        <v>325</v>
      </c>
      <c r="D120" s="94">
        <v>100000</v>
      </c>
      <c r="E120" s="111" t="s">
        <v>44</v>
      </c>
      <c r="F120" s="112">
        <f t="shared" si="1"/>
        <v>100000</v>
      </c>
    </row>
    <row r="121" spans="1:6" ht="22.5" x14ac:dyDescent="0.2">
      <c r="A121" s="25" t="s">
        <v>182</v>
      </c>
      <c r="B121" s="47" t="s">
        <v>166</v>
      </c>
      <c r="C121" s="93" t="s">
        <v>326</v>
      </c>
      <c r="D121" s="94">
        <v>100000</v>
      </c>
      <c r="E121" s="111" t="s">
        <v>44</v>
      </c>
      <c r="F121" s="112">
        <f t="shared" si="1"/>
        <v>100000</v>
      </c>
    </row>
    <row r="122" spans="1:6" x14ac:dyDescent="0.2">
      <c r="A122" s="25" t="s">
        <v>327</v>
      </c>
      <c r="B122" s="47" t="s">
        <v>166</v>
      </c>
      <c r="C122" s="93" t="s">
        <v>328</v>
      </c>
      <c r="D122" s="94">
        <v>47522</v>
      </c>
      <c r="E122" s="111">
        <v>13920</v>
      </c>
      <c r="F122" s="112">
        <f t="shared" si="1"/>
        <v>33602</v>
      </c>
    </row>
    <row r="123" spans="1:6" x14ac:dyDescent="0.2">
      <c r="A123" s="25" t="s">
        <v>329</v>
      </c>
      <c r="B123" s="47" t="s">
        <v>166</v>
      </c>
      <c r="C123" s="93" t="s">
        <v>330</v>
      </c>
      <c r="D123" s="94">
        <v>47522</v>
      </c>
      <c r="E123" s="111">
        <v>13920</v>
      </c>
      <c r="F123" s="112">
        <f t="shared" si="1"/>
        <v>33602</v>
      </c>
    </row>
    <row r="124" spans="1:6" x14ac:dyDescent="0.2">
      <c r="A124" s="25" t="s">
        <v>331</v>
      </c>
      <c r="B124" s="47" t="s">
        <v>166</v>
      </c>
      <c r="C124" s="93" t="s">
        <v>332</v>
      </c>
      <c r="D124" s="94">
        <v>47522</v>
      </c>
      <c r="E124" s="111">
        <v>13920</v>
      </c>
      <c r="F124" s="112">
        <f t="shared" si="1"/>
        <v>33602</v>
      </c>
    </row>
    <row r="125" spans="1:6" ht="101.25" x14ac:dyDescent="0.2">
      <c r="A125" s="48" t="s">
        <v>333</v>
      </c>
      <c r="B125" s="47" t="s">
        <v>166</v>
      </c>
      <c r="C125" s="93" t="s">
        <v>334</v>
      </c>
      <c r="D125" s="94">
        <v>47522</v>
      </c>
      <c r="E125" s="111">
        <v>13920</v>
      </c>
      <c r="F125" s="112">
        <f t="shared" si="1"/>
        <v>33602</v>
      </c>
    </row>
    <row r="126" spans="1:6" ht="22.5" x14ac:dyDescent="0.2">
      <c r="A126" s="25" t="s">
        <v>178</v>
      </c>
      <c r="B126" s="47" t="s">
        <v>166</v>
      </c>
      <c r="C126" s="93" t="s">
        <v>335</v>
      </c>
      <c r="D126" s="94">
        <v>47522</v>
      </c>
      <c r="E126" s="111">
        <v>13920</v>
      </c>
      <c r="F126" s="112">
        <f t="shared" si="1"/>
        <v>33602</v>
      </c>
    </row>
    <row r="127" spans="1:6" ht="22.5" x14ac:dyDescent="0.2">
      <c r="A127" s="25" t="s">
        <v>180</v>
      </c>
      <c r="B127" s="47" t="s">
        <v>166</v>
      </c>
      <c r="C127" s="93" t="s">
        <v>336</v>
      </c>
      <c r="D127" s="94">
        <v>47522</v>
      </c>
      <c r="E127" s="111">
        <v>13920</v>
      </c>
      <c r="F127" s="112">
        <f t="shared" si="1"/>
        <v>33602</v>
      </c>
    </row>
    <row r="128" spans="1:6" ht="22.5" x14ac:dyDescent="0.2">
      <c r="A128" s="25" t="s">
        <v>182</v>
      </c>
      <c r="B128" s="47" t="s">
        <v>166</v>
      </c>
      <c r="C128" s="93" t="s">
        <v>337</v>
      </c>
      <c r="D128" s="94">
        <v>47522</v>
      </c>
      <c r="E128" s="111">
        <v>13920</v>
      </c>
      <c r="F128" s="112">
        <f t="shared" si="1"/>
        <v>33602</v>
      </c>
    </row>
    <row r="129" spans="1:6" x14ac:dyDescent="0.2">
      <c r="A129" s="25" t="s">
        <v>338</v>
      </c>
      <c r="B129" s="47" t="s">
        <v>166</v>
      </c>
      <c r="C129" s="93" t="s">
        <v>339</v>
      </c>
      <c r="D129" s="94">
        <v>1608341.7</v>
      </c>
      <c r="E129" s="111">
        <v>973858.64</v>
      </c>
      <c r="F129" s="112">
        <f t="shared" si="1"/>
        <v>634483.05999999994</v>
      </c>
    </row>
    <row r="130" spans="1:6" x14ac:dyDescent="0.2">
      <c r="A130" s="25" t="s">
        <v>340</v>
      </c>
      <c r="B130" s="47" t="s">
        <v>166</v>
      </c>
      <c r="C130" s="93" t="s">
        <v>341</v>
      </c>
      <c r="D130" s="94">
        <v>490000</v>
      </c>
      <c r="E130" s="111">
        <v>340000</v>
      </c>
      <c r="F130" s="112">
        <f t="shared" si="1"/>
        <v>150000</v>
      </c>
    </row>
    <row r="131" spans="1:6" ht="22.5" x14ac:dyDescent="0.2">
      <c r="A131" s="25" t="s">
        <v>342</v>
      </c>
      <c r="B131" s="47" t="s">
        <v>166</v>
      </c>
      <c r="C131" s="93" t="s">
        <v>343</v>
      </c>
      <c r="D131" s="94">
        <v>490000</v>
      </c>
      <c r="E131" s="111">
        <v>340000</v>
      </c>
      <c r="F131" s="112">
        <f t="shared" si="1"/>
        <v>150000</v>
      </c>
    </row>
    <row r="132" spans="1:6" ht="112.5" x14ac:dyDescent="0.2">
      <c r="A132" s="48" t="s">
        <v>344</v>
      </c>
      <c r="B132" s="47" t="s">
        <v>166</v>
      </c>
      <c r="C132" s="93" t="s">
        <v>345</v>
      </c>
      <c r="D132" s="94">
        <v>150000</v>
      </c>
      <c r="E132" s="111" t="s">
        <v>44</v>
      </c>
      <c r="F132" s="112">
        <f t="shared" si="1"/>
        <v>150000</v>
      </c>
    </row>
    <row r="133" spans="1:6" ht="22.5" x14ac:dyDescent="0.2">
      <c r="A133" s="25" t="s">
        <v>178</v>
      </c>
      <c r="B133" s="47" t="s">
        <v>166</v>
      </c>
      <c r="C133" s="93" t="s">
        <v>346</v>
      </c>
      <c r="D133" s="94">
        <v>150000</v>
      </c>
      <c r="E133" s="111" t="s">
        <v>44</v>
      </c>
      <c r="F133" s="112">
        <f t="shared" si="1"/>
        <v>150000</v>
      </c>
    </row>
    <row r="134" spans="1:6" ht="22.5" x14ac:dyDescent="0.2">
      <c r="A134" s="25" t="s">
        <v>180</v>
      </c>
      <c r="B134" s="47" t="s">
        <v>166</v>
      </c>
      <c r="C134" s="93" t="s">
        <v>347</v>
      </c>
      <c r="D134" s="94">
        <v>150000</v>
      </c>
      <c r="E134" s="111" t="s">
        <v>44</v>
      </c>
      <c r="F134" s="112">
        <f t="shared" si="1"/>
        <v>150000</v>
      </c>
    </row>
    <row r="135" spans="1:6" ht="22.5" x14ac:dyDescent="0.2">
      <c r="A135" s="25" t="s">
        <v>182</v>
      </c>
      <c r="B135" s="47" t="s">
        <v>166</v>
      </c>
      <c r="C135" s="93" t="s">
        <v>348</v>
      </c>
      <c r="D135" s="94">
        <v>150000</v>
      </c>
      <c r="E135" s="111" t="s">
        <v>44</v>
      </c>
      <c r="F135" s="112">
        <f t="shared" si="1"/>
        <v>150000</v>
      </c>
    </row>
    <row r="136" spans="1:6" ht="90" x14ac:dyDescent="0.2">
      <c r="A136" s="48" t="s">
        <v>349</v>
      </c>
      <c r="B136" s="47" t="s">
        <v>166</v>
      </c>
      <c r="C136" s="93" t="s">
        <v>350</v>
      </c>
      <c r="D136" s="94">
        <v>340000</v>
      </c>
      <c r="E136" s="111">
        <v>340000</v>
      </c>
      <c r="F136" s="112" t="str">
        <f t="shared" si="1"/>
        <v>-</v>
      </c>
    </row>
    <row r="137" spans="1:6" ht="22.5" x14ac:dyDescent="0.2">
      <c r="A137" s="25" t="s">
        <v>351</v>
      </c>
      <c r="B137" s="47" t="s">
        <v>166</v>
      </c>
      <c r="C137" s="93" t="s">
        <v>352</v>
      </c>
      <c r="D137" s="94">
        <v>340000</v>
      </c>
      <c r="E137" s="111">
        <v>340000</v>
      </c>
      <c r="F137" s="112" t="str">
        <f t="shared" si="1"/>
        <v>-</v>
      </c>
    </row>
    <row r="138" spans="1:6" x14ac:dyDescent="0.2">
      <c r="A138" s="25" t="s">
        <v>353</v>
      </c>
      <c r="B138" s="47" t="s">
        <v>166</v>
      </c>
      <c r="C138" s="93" t="s">
        <v>354</v>
      </c>
      <c r="D138" s="94">
        <v>340000</v>
      </c>
      <c r="E138" s="111">
        <v>340000</v>
      </c>
      <c r="F138" s="112" t="str">
        <f t="shared" si="1"/>
        <v>-</v>
      </c>
    </row>
    <row r="139" spans="1:6" ht="33.75" x14ac:dyDescent="0.2">
      <c r="A139" s="25" t="s">
        <v>355</v>
      </c>
      <c r="B139" s="47" t="s">
        <v>166</v>
      </c>
      <c r="C139" s="93" t="s">
        <v>356</v>
      </c>
      <c r="D139" s="94">
        <v>340000</v>
      </c>
      <c r="E139" s="111">
        <v>340000</v>
      </c>
      <c r="F139" s="112" t="str">
        <f t="shared" si="1"/>
        <v>-</v>
      </c>
    </row>
    <row r="140" spans="1:6" x14ac:dyDescent="0.2">
      <c r="A140" s="25" t="s">
        <v>357</v>
      </c>
      <c r="B140" s="47" t="s">
        <v>166</v>
      </c>
      <c r="C140" s="93" t="s">
        <v>358</v>
      </c>
      <c r="D140" s="94">
        <v>1118341.7</v>
      </c>
      <c r="E140" s="111">
        <v>633858.64</v>
      </c>
      <c r="F140" s="112">
        <f t="shared" si="1"/>
        <v>484483.05999999994</v>
      </c>
    </row>
    <row r="141" spans="1:6" ht="22.5" x14ac:dyDescent="0.2">
      <c r="A141" s="25" t="s">
        <v>359</v>
      </c>
      <c r="B141" s="47" t="s">
        <v>166</v>
      </c>
      <c r="C141" s="93" t="s">
        <v>360</v>
      </c>
      <c r="D141" s="94">
        <v>632505.68999999994</v>
      </c>
      <c r="E141" s="111">
        <v>496154.78</v>
      </c>
      <c r="F141" s="112">
        <f t="shared" si="1"/>
        <v>136350.90999999992</v>
      </c>
    </row>
    <row r="142" spans="1:6" ht="78.75" x14ac:dyDescent="0.2">
      <c r="A142" s="48" t="s">
        <v>361</v>
      </c>
      <c r="B142" s="47" t="s">
        <v>166</v>
      </c>
      <c r="C142" s="93" t="s">
        <v>362</v>
      </c>
      <c r="D142" s="94">
        <v>632505.68999999994</v>
      </c>
      <c r="E142" s="111">
        <v>496154.78</v>
      </c>
      <c r="F142" s="112">
        <f t="shared" si="1"/>
        <v>136350.90999999992</v>
      </c>
    </row>
    <row r="143" spans="1:6" ht="22.5" x14ac:dyDescent="0.2">
      <c r="A143" s="25" t="s">
        <v>178</v>
      </c>
      <c r="B143" s="47" t="s">
        <v>166</v>
      </c>
      <c r="C143" s="93" t="s">
        <v>363</v>
      </c>
      <c r="D143" s="94">
        <v>632505.68999999994</v>
      </c>
      <c r="E143" s="111">
        <v>496154.78</v>
      </c>
      <c r="F143" s="112">
        <f t="shared" ref="F143:F206" si="2">IF(OR(D143="-",IF(E143="-",0,E143)&gt;=IF(D143="-",0,D143)),"-",IF(D143="-",0,D143)-IF(E143="-",0,E143))</f>
        <v>136350.90999999992</v>
      </c>
    </row>
    <row r="144" spans="1:6" ht="22.5" x14ac:dyDescent="0.2">
      <c r="A144" s="25" t="s">
        <v>180</v>
      </c>
      <c r="B144" s="47" t="s">
        <v>166</v>
      </c>
      <c r="C144" s="93" t="s">
        <v>364</v>
      </c>
      <c r="D144" s="94">
        <v>632505.68999999994</v>
      </c>
      <c r="E144" s="111">
        <v>496154.78</v>
      </c>
      <c r="F144" s="112">
        <f t="shared" si="2"/>
        <v>136350.90999999992</v>
      </c>
    </row>
    <row r="145" spans="1:6" ht="22.5" x14ac:dyDescent="0.2">
      <c r="A145" s="25" t="s">
        <v>182</v>
      </c>
      <c r="B145" s="47" t="s">
        <v>166</v>
      </c>
      <c r="C145" s="93" t="s">
        <v>365</v>
      </c>
      <c r="D145" s="94">
        <v>424605.69</v>
      </c>
      <c r="E145" s="111">
        <v>334574.13</v>
      </c>
      <c r="F145" s="112">
        <f t="shared" si="2"/>
        <v>90031.56</v>
      </c>
    </row>
    <row r="146" spans="1:6" x14ac:dyDescent="0.2">
      <c r="A146" s="25" t="s">
        <v>203</v>
      </c>
      <c r="B146" s="47" t="s">
        <v>166</v>
      </c>
      <c r="C146" s="93" t="s">
        <v>366</v>
      </c>
      <c r="D146" s="94">
        <v>207900</v>
      </c>
      <c r="E146" s="111">
        <v>161580.65</v>
      </c>
      <c r="F146" s="112">
        <f t="shared" si="2"/>
        <v>46319.350000000006</v>
      </c>
    </row>
    <row r="147" spans="1:6" ht="22.5" x14ac:dyDescent="0.2">
      <c r="A147" s="25" t="s">
        <v>367</v>
      </c>
      <c r="B147" s="47" t="s">
        <v>166</v>
      </c>
      <c r="C147" s="93" t="s">
        <v>368</v>
      </c>
      <c r="D147" s="94">
        <v>221014.01</v>
      </c>
      <c r="E147" s="111">
        <v>67246.92</v>
      </c>
      <c r="F147" s="112">
        <f t="shared" si="2"/>
        <v>153767.09000000003</v>
      </c>
    </row>
    <row r="148" spans="1:6" ht="67.5" x14ac:dyDescent="0.2">
      <c r="A148" s="48" t="s">
        <v>369</v>
      </c>
      <c r="B148" s="47" t="s">
        <v>166</v>
      </c>
      <c r="C148" s="93" t="s">
        <v>370</v>
      </c>
      <c r="D148" s="94">
        <v>80000</v>
      </c>
      <c r="E148" s="111">
        <v>67246.92</v>
      </c>
      <c r="F148" s="112">
        <f t="shared" si="2"/>
        <v>12753.080000000002</v>
      </c>
    </row>
    <row r="149" spans="1:6" ht="22.5" x14ac:dyDescent="0.2">
      <c r="A149" s="25" t="s">
        <v>178</v>
      </c>
      <c r="B149" s="47" t="s">
        <v>166</v>
      </c>
      <c r="C149" s="93" t="s">
        <v>371</v>
      </c>
      <c r="D149" s="94">
        <v>80000</v>
      </c>
      <c r="E149" s="111">
        <v>67246.92</v>
      </c>
      <c r="F149" s="112">
        <f t="shared" si="2"/>
        <v>12753.080000000002</v>
      </c>
    </row>
    <row r="150" spans="1:6" ht="22.5" x14ac:dyDescent="0.2">
      <c r="A150" s="25" t="s">
        <v>180</v>
      </c>
      <c r="B150" s="47" t="s">
        <v>166</v>
      </c>
      <c r="C150" s="93" t="s">
        <v>372</v>
      </c>
      <c r="D150" s="94">
        <v>80000</v>
      </c>
      <c r="E150" s="111">
        <v>67246.92</v>
      </c>
      <c r="F150" s="112">
        <f t="shared" si="2"/>
        <v>12753.080000000002</v>
      </c>
    </row>
    <row r="151" spans="1:6" ht="22.5" x14ac:dyDescent="0.2">
      <c r="A151" s="25" t="s">
        <v>182</v>
      </c>
      <c r="B151" s="47" t="s">
        <v>166</v>
      </c>
      <c r="C151" s="93" t="s">
        <v>373</v>
      </c>
      <c r="D151" s="94">
        <v>80000</v>
      </c>
      <c r="E151" s="111">
        <v>67246.92</v>
      </c>
      <c r="F151" s="112">
        <f t="shared" si="2"/>
        <v>12753.080000000002</v>
      </c>
    </row>
    <row r="152" spans="1:6" ht="78.75" x14ac:dyDescent="0.2">
      <c r="A152" s="48" t="s">
        <v>374</v>
      </c>
      <c r="B152" s="47" t="s">
        <v>166</v>
      </c>
      <c r="C152" s="93" t="s">
        <v>375</v>
      </c>
      <c r="D152" s="94">
        <v>141014.01</v>
      </c>
      <c r="E152" s="111" t="s">
        <v>44</v>
      </c>
      <c r="F152" s="112">
        <f t="shared" si="2"/>
        <v>141014.01</v>
      </c>
    </row>
    <row r="153" spans="1:6" ht="22.5" x14ac:dyDescent="0.2">
      <c r="A153" s="25" t="s">
        <v>178</v>
      </c>
      <c r="B153" s="47" t="s">
        <v>166</v>
      </c>
      <c r="C153" s="93" t="s">
        <v>376</v>
      </c>
      <c r="D153" s="94">
        <v>141014.01</v>
      </c>
      <c r="E153" s="111" t="s">
        <v>44</v>
      </c>
      <c r="F153" s="112">
        <f t="shared" si="2"/>
        <v>141014.01</v>
      </c>
    </row>
    <row r="154" spans="1:6" ht="22.5" x14ac:dyDescent="0.2">
      <c r="A154" s="25" t="s">
        <v>180</v>
      </c>
      <c r="B154" s="47" t="s">
        <v>166</v>
      </c>
      <c r="C154" s="93" t="s">
        <v>377</v>
      </c>
      <c r="D154" s="94">
        <v>141014.01</v>
      </c>
      <c r="E154" s="111" t="s">
        <v>44</v>
      </c>
      <c r="F154" s="112">
        <f t="shared" si="2"/>
        <v>141014.01</v>
      </c>
    </row>
    <row r="155" spans="1:6" ht="22.5" x14ac:dyDescent="0.2">
      <c r="A155" s="25" t="s">
        <v>182</v>
      </c>
      <c r="B155" s="47" t="s">
        <v>166</v>
      </c>
      <c r="C155" s="93" t="s">
        <v>378</v>
      </c>
      <c r="D155" s="94">
        <v>141014.01</v>
      </c>
      <c r="E155" s="111" t="s">
        <v>44</v>
      </c>
      <c r="F155" s="112">
        <f t="shared" si="2"/>
        <v>141014.01</v>
      </c>
    </row>
    <row r="156" spans="1:6" ht="22.5" x14ac:dyDescent="0.2">
      <c r="A156" s="25" t="s">
        <v>379</v>
      </c>
      <c r="B156" s="47" t="s">
        <v>166</v>
      </c>
      <c r="C156" s="93" t="s">
        <v>380</v>
      </c>
      <c r="D156" s="94">
        <v>119700</v>
      </c>
      <c r="E156" s="111" t="s">
        <v>44</v>
      </c>
      <c r="F156" s="112">
        <f t="shared" si="2"/>
        <v>119700</v>
      </c>
    </row>
    <row r="157" spans="1:6" ht="78.75" x14ac:dyDescent="0.2">
      <c r="A157" s="48" t="s">
        <v>381</v>
      </c>
      <c r="B157" s="47" t="s">
        <v>166</v>
      </c>
      <c r="C157" s="93" t="s">
        <v>382</v>
      </c>
      <c r="D157" s="94">
        <v>119700</v>
      </c>
      <c r="E157" s="111" t="s">
        <v>44</v>
      </c>
      <c r="F157" s="112">
        <f t="shared" si="2"/>
        <v>119700</v>
      </c>
    </row>
    <row r="158" spans="1:6" ht="22.5" x14ac:dyDescent="0.2">
      <c r="A158" s="25" t="s">
        <v>178</v>
      </c>
      <c r="B158" s="47" t="s">
        <v>166</v>
      </c>
      <c r="C158" s="93" t="s">
        <v>383</v>
      </c>
      <c r="D158" s="94">
        <v>119700</v>
      </c>
      <c r="E158" s="111" t="s">
        <v>44</v>
      </c>
      <c r="F158" s="112">
        <f t="shared" si="2"/>
        <v>119700</v>
      </c>
    </row>
    <row r="159" spans="1:6" ht="22.5" x14ac:dyDescent="0.2">
      <c r="A159" s="25" t="s">
        <v>180</v>
      </c>
      <c r="B159" s="47" t="s">
        <v>166</v>
      </c>
      <c r="C159" s="93" t="s">
        <v>384</v>
      </c>
      <c r="D159" s="94">
        <v>119700</v>
      </c>
      <c r="E159" s="111" t="s">
        <v>44</v>
      </c>
      <c r="F159" s="112">
        <f t="shared" si="2"/>
        <v>119700</v>
      </c>
    </row>
    <row r="160" spans="1:6" ht="22.5" x14ac:dyDescent="0.2">
      <c r="A160" s="25" t="s">
        <v>182</v>
      </c>
      <c r="B160" s="47" t="s">
        <v>166</v>
      </c>
      <c r="C160" s="93" t="s">
        <v>385</v>
      </c>
      <c r="D160" s="94">
        <v>119700</v>
      </c>
      <c r="E160" s="111" t="s">
        <v>44</v>
      </c>
      <c r="F160" s="112">
        <f t="shared" si="2"/>
        <v>119700</v>
      </c>
    </row>
    <row r="161" spans="1:6" ht="33.75" x14ac:dyDescent="0.2">
      <c r="A161" s="25" t="s">
        <v>386</v>
      </c>
      <c r="B161" s="47" t="s">
        <v>166</v>
      </c>
      <c r="C161" s="93" t="s">
        <v>387</v>
      </c>
      <c r="D161" s="94">
        <v>145122</v>
      </c>
      <c r="E161" s="111">
        <v>70456.94</v>
      </c>
      <c r="F161" s="112">
        <f t="shared" si="2"/>
        <v>74665.06</v>
      </c>
    </row>
    <row r="162" spans="1:6" ht="90" x14ac:dyDescent="0.2">
      <c r="A162" s="48" t="s">
        <v>388</v>
      </c>
      <c r="B162" s="47" t="s">
        <v>166</v>
      </c>
      <c r="C162" s="93" t="s">
        <v>389</v>
      </c>
      <c r="D162" s="94">
        <v>145122</v>
      </c>
      <c r="E162" s="111">
        <v>70456.94</v>
      </c>
      <c r="F162" s="112">
        <f t="shared" si="2"/>
        <v>74665.06</v>
      </c>
    </row>
    <row r="163" spans="1:6" ht="22.5" x14ac:dyDescent="0.2">
      <c r="A163" s="25" t="s">
        <v>178</v>
      </c>
      <c r="B163" s="47" t="s">
        <v>166</v>
      </c>
      <c r="C163" s="93" t="s">
        <v>390</v>
      </c>
      <c r="D163" s="94">
        <v>145122</v>
      </c>
      <c r="E163" s="111">
        <v>70456.94</v>
      </c>
      <c r="F163" s="112">
        <f t="shared" si="2"/>
        <v>74665.06</v>
      </c>
    </row>
    <row r="164" spans="1:6" ht="22.5" x14ac:dyDescent="0.2">
      <c r="A164" s="25" t="s">
        <v>180</v>
      </c>
      <c r="B164" s="47" t="s">
        <v>166</v>
      </c>
      <c r="C164" s="93" t="s">
        <v>391</v>
      </c>
      <c r="D164" s="94">
        <v>145122</v>
      </c>
      <c r="E164" s="111">
        <v>70456.94</v>
      </c>
      <c r="F164" s="112">
        <f t="shared" si="2"/>
        <v>74665.06</v>
      </c>
    </row>
    <row r="165" spans="1:6" ht="22.5" x14ac:dyDescent="0.2">
      <c r="A165" s="25" t="s">
        <v>182</v>
      </c>
      <c r="B165" s="47" t="s">
        <v>166</v>
      </c>
      <c r="C165" s="93" t="s">
        <v>392</v>
      </c>
      <c r="D165" s="94">
        <v>145122</v>
      </c>
      <c r="E165" s="111">
        <v>70456.94</v>
      </c>
      <c r="F165" s="112">
        <f t="shared" si="2"/>
        <v>74665.06</v>
      </c>
    </row>
    <row r="166" spans="1:6" x14ac:dyDescent="0.2">
      <c r="A166" s="25" t="s">
        <v>393</v>
      </c>
      <c r="B166" s="47" t="s">
        <v>166</v>
      </c>
      <c r="C166" s="93" t="s">
        <v>394</v>
      </c>
      <c r="D166" s="94">
        <v>30000</v>
      </c>
      <c r="E166" s="111">
        <v>30000</v>
      </c>
      <c r="F166" s="112" t="str">
        <f t="shared" si="2"/>
        <v>-</v>
      </c>
    </row>
    <row r="167" spans="1:6" x14ac:dyDescent="0.2">
      <c r="A167" s="25" t="s">
        <v>395</v>
      </c>
      <c r="B167" s="47" t="s">
        <v>166</v>
      </c>
      <c r="C167" s="93" t="s">
        <v>396</v>
      </c>
      <c r="D167" s="94">
        <v>30000</v>
      </c>
      <c r="E167" s="111">
        <v>30000</v>
      </c>
      <c r="F167" s="112" t="str">
        <f t="shared" si="2"/>
        <v>-</v>
      </c>
    </row>
    <row r="168" spans="1:6" ht="22.5" x14ac:dyDescent="0.2">
      <c r="A168" s="25" t="s">
        <v>367</v>
      </c>
      <c r="B168" s="47" t="s">
        <v>166</v>
      </c>
      <c r="C168" s="93" t="s">
        <v>397</v>
      </c>
      <c r="D168" s="94">
        <v>30000</v>
      </c>
      <c r="E168" s="111">
        <v>30000</v>
      </c>
      <c r="F168" s="112" t="str">
        <f t="shared" si="2"/>
        <v>-</v>
      </c>
    </row>
    <row r="169" spans="1:6" ht="67.5" x14ac:dyDescent="0.2">
      <c r="A169" s="48" t="s">
        <v>369</v>
      </c>
      <c r="B169" s="47" t="s">
        <v>166</v>
      </c>
      <c r="C169" s="93" t="s">
        <v>398</v>
      </c>
      <c r="D169" s="94">
        <v>30000</v>
      </c>
      <c r="E169" s="111">
        <v>30000</v>
      </c>
      <c r="F169" s="112" t="str">
        <f t="shared" si="2"/>
        <v>-</v>
      </c>
    </row>
    <row r="170" spans="1:6" ht="22.5" x14ac:dyDescent="0.2">
      <c r="A170" s="25" t="s">
        <v>178</v>
      </c>
      <c r="B170" s="47" t="s">
        <v>166</v>
      </c>
      <c r="C170" s="93" t="s">
        <v>399</v>
      </c>
      <c r="D170" s="94">
        <v>30000</v>
      </c>
      <c r="E170" s="111">
        <v>30000</v>
      </c>
      <c r="F170" s="112" t="str">
        <f t="shared" si="2"/>
        <v>-</v>
      </c>
    </row>
    <row r="171" spans="1:6" ht="22.5" x14ac:dyDescent="0.2">
      <c r="A171" s="25" t="s">
        <v>180</v>
      </c>
      <c r="B171" s="47" t="s">
        <v>166</v>
      </c>
      <c r="C171" s="93" t="s">
        <v>400</v>
      </c>
      <c r="D171" s="94">
        <v>30000</v>
      </c>
      <c r="E171" s="111">
        <v>30000</v>
      </c>
      <c r="F171" s="112" t="str">
        <f t="shared" si="2"/>
        <v>-</v>
      </c>
    </row>
    <row r="172" spans="1:6" ht="22.5" x14ac:dyDescent="0.2">
      <c r="A172" s="25" t="s">
        <v>182</v>
      </c>
      <c r="B172" s="47" t="s">
        <v>166</v>
      </c>
      <c r="C172" s="93" t="s">
        <v>401</v>
      </c>
      <c r="D172" s="94">
        <v>30000</v>
      </c>
      <c r="E172" s="111">
        <v>30000</v>
      </c>
      <c r="F172" s="112" t="str">
        <f t="shared" si="2"/>
        <v>-</v>
      </c>
    </row>
    <row r="173" spans="1:6" x14ac:dyDescent="0.2">
      <c r="A173" s="25" t="s">
        <v>402</v>
      </c>
      <c r="B173" s="47" t="s">
        <v>166</v>
      </c>
      <c r="C173" s="93" t="s">
        <v>403</v>
      </c>
      <c r="D173" s="94">
        <v>26378</v>
      </c>
      <c r="E173" s="111">
        <v>26378</v>
      </c>
      <c r="F173" s="112" t="str">
        <f t="shared" si="2"/>
        <v>-</v>
      </c>
    </row>
    <row r="174" spans="1:6" ht="22.5" x14ac:dyDescent="0.2">
      <c r="A174" s="25" t="s">
        <v>404</v>
      </c>
      <c r="B174" s="47" t="s">
        <v>166</v>
      </c>
      <c r="C174" s="93" t="s">
        <v>405</v>
      </c>
      <c r="D174" s="94">
        <v>26378</v>
      </c>
      <c r="E174" s="111">
        <v>26378</v>
      </c>
      <c r="F174" s="112" t="str">
        <f t="shared" si="2"/>
        <v>-</v>
      </c>
    </row>
    <row r="175" spans="1:6" ht="33.75" x14ac:dyDescent="0.2">
      <c r="A175" s="25" t="s">
        <v>261</v>
      </c>
      <c r="B175" s="47" t="s">
        <v>166</v>
      </c>
      <c r="C175" s="93" t="s">
        <v>406</v>
      </c>
      <c r="D175" s="94">
        <v>26378</v>
      </c>
      <c r="E175" s="111">
        <v>26378</v>
      </c>
      <c r="F175" s="112" t="str">
        <f t="shared" si="2"/>
        <v>-</v>
      </c>
    </row>
    <row r="176" spans="1:6" ht="112.5" x14ac:dyDescent="0.2">
      <c r="A176" s="48" t="s">
        <v>263</v>
      </c>
      <c r="B176" s="47" t="s">
        <v>166</v>
      </c>
      <c r="C176" s="93" t="s">
        <v>407</v>
      </c>
      <c r="D176" s="94">
        <v>26378</v>
      </c>
      <c r="E176" s="111">
        <v>26378</v>
      </c>
      <c r="F176" s="112" t="str">
        <f t="shared" si="2"/>
        <v>-</v>
      </c>
    </row>
    <row r="177" spans="1:6" ht="22.5" x14ac:dyDescent="0.2">
      <c r="A177" s="25" t="s">
        <v>178</v>
      </c>
      <c r="B177" s="47" t="s">
        <v>166</v>
      </c>
      <c r="C177" s="93" t="s">
        <v>408</v>
      </c>
      <c r="D177" s="94">
        <v>26378</v>
      </c>
      <c r="E177" s="111">
        <v>26378</v>
      </c>
      <c r="F177" s="112" t="str">
        <f t="shared" si="2"/>
        <v>-</v>
      </c>
    </row>
    <row r="178" spans="1:6" ht="22.5" x14ac:dyDescent="0.2">
      <c r="A178" s="25" t="s">
        <v>180</v>
      </c>
      <c r="B178" s="47" t="s">
        <v>166</v>
      </c>
      <c r="C178" s="93" t="s">
        <v>409</v>
      </c>
      <c r="D178" s="94">
        <v>26378</v>
      </c>
      <c r="E178" s="111">
        <v>26378</v>
      </c>
      <c r="F178" s="112" t="str">
        <f t="shared" si="2"/>
        <v>-</v>
      </c>
    </row>
    <row r="179" spans="1:6" ht="22.5" x14ac:dyDescent="0.2">
      <c r="A179" s="25" t="s">
        <v>182</v>
      </c>
      <c r="B179" s="47" t="s">
        <v>166</v>
      </c>
      <c r="C179" s="93" t="s">
        <v>410</v>
      </c>
      <c r="D179" s="94">
        <v>26378</v>
      </c>
      <c r="E179" s="111">
        <v>26378</v>
      </c>
      <c r="F179" s="112" t="str">
        <f t="shared" si="2"/>
        <v>-</v>
      </c>
    </row>
    <row r="180" spans="1:6" x14ac:dyDescent="0.2">
      <c r="A180" s="25" t="s">
        <v>411</v>
      </c>
      <c r="B180" s="47" t="s">
        <v>166</v>
      </c>
      <c r="C180" s="93" t="s">
        <v>412</v>
      </c>
      <c r="D180" s="94">
        <v>18357873.59</v>
      </c>
      <c r="E180" s="111">
        <v>18307873.59</v>
      </c>
      <c r="F180" s="112">
        <f t="shared" si="2"/>
        <v>50000</v>
      </c>
    </row>
    <row r="181" spans="1:6" x14ac:dyDescent="0.2">
      <c r="A181" s="25" t="s">
        <v>413</v>
      </c>
      <c r="B181" s="47" t="s">
        <v>166</v>
      </c>
      <c r="C181" s="93" t="s">
        <v>414</v>
      </c>
      <c r="D181" s="94">
        <v>18357873.59</v>
      </c>
      <c r="E181" s="111">
        <v>18307873.59</v>
      </c>
      <c r="F181" s="112">
        <f t="shared" si="2"/>
        <v>50000</v>
      </c>
    </row>
    <row r="182" spans="1:6" x14ac:dyDescent="0.2">
      <c r="A182" s="25" t="s">
        <v>415</v>
      </c>
      <c r="B182" s="47" t="s">
        <v>166</v>
      </c>
      <c r="C182" s="93" t="s">
        <v>416</v>
      </c>
      <c r="D182" s="94">
        <v>18345873.59</v>
      </c>
      <c r="E182" s="111">
        <v>18295873.59</v>
      </c>
      <c r="F182" s="112">
        <f t="shared" si="2"/>
        <v>50000</v>
      </c>
    </row>
    <row r="183" spans="1:6" ht="67.5" x14ac:dyDescent="0.2">
      <c r="A183" s="48" t="s">
        <v>417</v>
      </c>
      <c r="B183" s="47" t="s">
        <v>166</v>
      </c>
      <c r="C183" s="93" t="s">
        <v>418</v>
      </c>
      <c r="D183" s="94">
        <v>3671925.59</v>
      </c>
      <c r="E183" s="111">
        <v>3671925.59</v>
      </c>
      <c r="F183" s="112" t="str">
        <f t="shared" si="2"/>
        <v>-</v>
      </c>
    </row>
    <row r="184" spans="1:6" ht="22.5" x14ac:dyDescent="0.2">
      <c r="A184" s="25" t="s">
        <v>419</v>
      </c>
      <c r="B184" s="47" t="s">
        <v>166</v>
      </c>
      <c r="C184" s="93" t="s">
        <v>420</v>
      </c>
      <c r="D184" s="94">
        <v>3671925.59</v>
      </c>
      <c r="E184" s="111">
        <v>3671925.59</v>
      </c>
      <c r="F184" s="112" t="str">
        <f t="shared" si="2"/>
        <v>-</v>
      </c>
    </row>
    <row r="185" spans="1:6" x14ac:dyDescent="0.2">
      <c r="A185" s="25" t="s">
        <v>421</v>
      </c>
      <c r="B185" s="47" t="s">
        <v>166</v>
      </c>
      <c r="C185" s="93" t="s">
        <v>422</v>
      </c>
      <c r="D185" s="94">
        <v>3671925.59</v>
      </c>
      <c r="E185" s="111">
        <v>3671925.59</v>
      </c>
      <c r="F185" s="112" t="str">
        <f t="shared" si="2"/>
        <v>-</v>
      </c>
    </row>
    <row r="186" spans="1:6" ht="45" x14ac:dyDescent="0.2">
      <c r="A186" s="25" t="s">
        <v>423</v>
      </c>
      <c r="B186" s="47" t="s">
        <v>166</v>
      </c>
      <c r="C186" s="93" t="s">
        <v>424</v>
      </c>
      <c r="D186" s="94">
        <v>3642325.59</v>
      </c>
      <c r="E186" s="111">
        <v>3642325.59</v>
      </c>
      <c r="F186" s="112" t="str">
        <f t="shared" si="2"/>
        <v>-</v>
      </c>
    </row>
    <row r="187" spans="1:6" x14ac:dyDescent="0.2">
      <c r="A187" s="25" t="s">
        <v>425</v>
      </c>
      <c r="B187" s="47" t="s">
        <v>166</v>
      </c>
      <c r="C187" s="93" t="s">
        <v>426</v>
      </c>
      <c r="D187" s="94">
        <v>29600</v>
      </c>
      <c r="E187" s="111">
        <v>29600</v>
      </c>
      <c r="F187" s="112" t="str">
        <f t="shared" si="2"/>
        <v>-</v>
      </c>
    </row>
    <row r="188" spans="1:6" ht="56.25" x14ac:dyDescent="0.2">
      <c r="A188" s="25" t="s">
        <v>427</v>
      </c>
      <c r="B188" s="47" t="s">
        <v>166</v>
      </c>
      <c r="C188" s="93" t="s">
        <v>428</v>
      </c>
      <c r="D188" s="94">
        <v>50000</v>
      </c>
      <c r="E188" s="111" t="s">
        <v>44</v>
      </c>
      <c r="F188" s="112">
        <f t="shared" si="2"/>
        <v>50000</v>
      </c>
    </row>
    <row r="189" spans="1:6" ht="22.5" x14ac:dyDescent="0.2">
      <c r="A189" s="25" t="s">
        <v>178</v>
      </c>
      <c r="B189" s="47" t="s">
        <v>166</v>
      </c>
      <c r="C189" s="93" t="s">
        <v>429</v>
      </c>
      <c r="D189" s="94">
        <v>50000</v>
      </c>
      <c r="E189" s="111" t="s">
        <v>44</v>
      </c>
      <c r="F189" s="112">
        <f t="shared" si="2"/>
        <v>50000</v>
      </c>
    </row>
    <row r="190" spans="1:6" ht="22.5" x14ac:dyDescent="0.2">
      <c r="A190" s="25" t="s">
        <v>180</v>
      </c>
      <c r="B190" s="47" t="s">
        <v>166</v>
      </c>
      <c r="C190" s="93" t="s">
        <v>430</v>
      </c>
      <c r="D190" s="94">
        <v>50000</v>
      </c>
      <c r="E190" s="111" t="s">
        <v>44</v>
      </c>
      <c r="F190" s="112">
        <f t="shared" si="2"/>
        <v>50000</v>
      </c>
    </row>
    <row r="191" spans="1:6" ht="22.5" x14ac:dyDescent="0.2">
      <c r="A191" s="25" t="s">
        <v>182</v>
      </c>
      <c r="B191" s="47" t="s">
        <v>166</v>
      </c>
      <c r="C191" s="93" t="s">
        <v>431</v>
      </c>
      <c r="D191" s="94">
        <v>50000</v>
      </c>
      <c r="E191" s="111" t="s">
        <v>44</v>
      </c>
      <c r="F191" s="112">
        <f t="shared" si="2"/>
        <v>50000</v>
      </c>
    </row>
    <row r="192" spans="1:6" ht="56.25" x14ac:dyDescent="0.2">
      <c r="A192" s="25" t="s">
        <v>432</v>
      </c>
      <c r="B192" s="47" t="s">
        <v>166</v>
      </c>
      <c r="C192" s="93" t="s">
        <v>433</v>
      </c>
      <c r="D192" s="94">
        <v>284950</v>
      </c>
      <c r="E192" s="111">
        <v>284950</v>
      </c>
      <c r="F192" s="112" t="str">
        <f t="shared" si="2"/>
        <v>-</v>
      </c>
    </row>
    <row r="193" spans="1:6" ht="22.5" x14ac:dyDescent="0.2">
      <c r="A193" s="25" t="s">
        <v>178</v>
      </c>
      <c r="B193" s="47" t="s">
        <v>166</v>
      </c>
      <c r="C193" s="93" t="s">
        <v>434</v>
      </c>
      <c r="D193" s="94">
        <v>284950</v>
      </c>
      <c r="E193" s="111">
        <v>284950</v>
      </c>
      <c r="F193" s="112" t="str">
        <f t="shared" si="2"/>
        <v>-</v>
      </c>
    </row>
    <row r="194" spans="1:6" ht="22.5" x14ac:dyDescent="0.2">
      <c r="A194" s="25" t="s">
        <v>180</v>
      </c>
      <c r="B194" s="47" t="s">
        <v>166</v>
      </c>
      <c r="C194" s="93" t="s">
        <v>435</v>
      </c>
      <c r="D194" s="94">
        <v>284950</v>
      </c>
      <c r="E194" s="111">
        <v>284950</v>
      </c>
      <c r="F194" s="112" t="str">
        <f t="shared" si="2"/>
        <v>-</v>
      </c>
    </row>
    <row r="195" spans="1:6" ht="22.5" x14ac:dyDescent="0.2">
      <c r="A195" s="25" t="s">
        <v>436</v>
      </c>
      <c r="B195" s="47" t="s">
        <v>166</v>
      </c>
      <c r="C195" s="93" t="s">
        <v>437</v>
      </c>
      <c r="D195" s="94">
        <v>284950</v>
      </c>
      <c r="E195" s="111">
        <v>284950</v>
      </c>
      <c r="F195" s="112" t="str">
        <f t="shared" si="2"/>
        <v>-</v>
      </c>
    </row>
    <row r="196" spans="1:6" ht="56.25" x14ac:dyDescent="0.2">
      <c r="A196" s="25" t="s">
        <v>438</v>
      </c>
      <c r="B196" s="47" t="s">
        <v>166</v>
      </c>
      <c r="C196" s="93" t="s">
        <v>439</v>
      </c>
      <c r="D196" s="94">
        <v>506398</v>
      </c>
      <c r="E196" s="111">
        <v>506398</v>
      </c>
      <c r="F196" s="112" t="str">
        <f t="shared" si="2"/>
        <v>-</v>
      </c>
    </row>
    <row r="197" spans="1:6" ht="22.5" x14ac:dyDescent="0.2">
      <c r="A197" s="25" t="s">
        <v>178</v>
      </c>
      <c r="B197" s="47" t="s">
        <v>166</v>
      </c>
      <c r="C197" s="93" t="s">
        <v>440</v>
      </c>
      <c r="D197" s="94">
        <v>506398</v>
      </c>
      <c r="E197" s="111">
        <v>506398</v>
      </c>
      <c r="F197" s="112" t="str">
        <f t="shared" si="2"/>
        <v>-</v>
      </c>
    </row>
    <row r="198" spans="1:6" ht="22.5" x14ac:dyDescent="0.2">
      <c r="A198" s="25" t="s">
        <v>180</v>
      </c>
      <c r="B198" s="47" t="s">
        <v>166</v>
      </c>
      <c r="C198" s="93" t="s">
        <v>441</v>
      </c>
      <c r="D198" s="94">
        <v>506398</v>
      </c>
      <c r="E198" s="111">
        <v>506398</v>
      </c>
      <c r="F198" s="112" t="str">
        <f t="shared" si="2"/>
        <v>-</v>
      </c>
    </row>
    <row r="199" spans="1:6" ht="22.5" x14ac:dyDescent="0.2">
      <c r="A199" s="25" t="s">
        <v>436</v>
      </c>
      <c r="B199" s="47" t="s">
        <v>166</v>
      </c>
      <c r="C199" s="93" t="s">
        <v>442</v>
      </c>
      <c r="D199" s="94">
        <v>506398</v>
      </c>
      <c r="E199" s="111">
        <v>506398</v>
      </c>
      <c r="F199" s="112" t="str">
        <f t="shared" si="2"/>
        <v>-</v>
      </c>
    </row>
    <row r="200" spans="1:6" ht="45" x14ac:dyDescent="0.2">
      <c r="A200" s="25" t="s">
        <v>443</v>
      </c>
      <c r="B200" s="47" t="s">
        <v>166</v>
      </c>
      <c r="C200" s="93" t="s">
        <v>444</v>
      </c>
      <c r="D200" s="94">
        <v>13832600</v>
      </c>
      <c r="E200" s="111">
        <v>13832600</v>
      </c>
      <c r="F200" s="112" t="str">
        <f t="shared" si="2"/>
        <v>-</v>
      </c>
    </row>
    <row r="201" spans="1:6" ht="22.5" x14ac:dyDescent="0.2">
      <c r="A201" s="25" t="s">
        <v>178</v>
      </c>
      <c r="B201" s="47" t="s">
        <v>166</v>
      </c>
      <c r="C201" s="93" t="s">
        <v>445</v>
      </c>
      <c r="D201" s="94">
        <v>13832600</v>
      </c>
      <c r="E201" s="111">
        <v>13832600</v>
      </c>
      <c r="F201" s="112" t="str">
        <f t="shared" si="2"/>
        <v>-</v>
      </c>
    </row>
    <row r="202" spans="1:6" ht="22.5" x14ac:dyDescent="0.2">
      <c r="A202" s="25" t="s">
        <v>180</v>
      </c>
      <c r="B202" s="47" t="s">
        <v>166</v>
      </c>
      <c r="C202" s="93" t="s">
        <v>446</v>
      </c>
      <c r="D202" s="94">
        <v>13832600</v>
      </c>
      <c r="E202" s="111">
        <v>13832600</v>
      </c>
      <c r="F202" s="112" t="str">
        <f t="shared" si="2"/>
        <v>-</v>
      </c>
    </row>
    <row r="203" spans="1:6" ht="22.5" x14ac:dyDescent="0.2">
      <c r="A203" s="25" t="s">
        <v>436</v>
      </c>
      <c r="B203" s="47" t="s">
        <v>166</v>
      </c>
      <c r="C203" s="93" t="s">
        <v>447</v>
      </c>
      <c r="D203" s="94">
        <v>13832600</v>
      </c>
      <c r="E203" s="111">
        <v>13832600</v>
      </c>
      <c r="F203" s="112" t="str">
        <f t="shared" si="2"/>
        <v>-</v>
      </c>
    </row>
    <row r="204" spans="1:6" x14ac:dyDescent="0.2">
      <c r="A204" s="25" t="s">
        <v>217</v>
      </c>
      <c r="B204" s="47" t="s">
        <v>166</v>
      </c>
      <c r="C204" s="93" t="s">
        <v>448</v>
      </c>
      <c r="D204" s="94">
        <v>12000</v>
      </c>
      <c r="E204" s="111">
        <v>12000</v>
      </c>
      <c r="F204" s="112" t="str">
        <f t="shared" si="2"/>
        <v>-</v>
      </c>
    </row>
    <row r="205" spans="1:6" ht="67.5" x14ac:dyDescent="0.2">
      <c r="A205" s="48" t="s">
        <v>449</v>
      </c>
      <c r="B205" s="47" t="s">
        <v>166</v>
      </c>
      <c r="C205" s="93" t="s">
        <v>450</v>
      </c>
      <c r="D205" s="94">
        <v>12000</v>
      </c>
      <c r="E205" s="111">
        <v>12000</v>
      </c>
      <c r="F205" s="112" t="str">
        <f t="shared" si="2"/>
        <v>-</v>
      </c>
    </row>
    <row r="206" spans="1:6" ht="22.5" x14ac:dyDescent="0.2">
      <c r="A206" s="25" t="s">
        <v>178</v>
      </c>
      <c r="B206" s="47" t="s">
        <v>166</v>
      </c>
      <c r="C206" s="93" t="s">
        <v>451</v>
      </c>
      <c r="D206" s="94">
        <v>12000</v>
      </c>
      <c r="E206" s="111">
        <v>12000</v>
      </c>
      <c r="F206" s="112" t="str">
        <f t="shared" si="2"/>
        <v>-</v>
      </c>
    </row>
    <row r="207" spans="1:6" ht="22.5" x14ac:dyDescent="0.2">
      <c r="A207" s="25" t="s">
        <v>180</v>
      </c>
      <c r="B207" s="47" t="s">
        <v>166</v>
      </c>
      <c r="C207" s="93" t="s">
        <v>452</v>
      </c>
      <c r="D207" s="94">
        <v>12000</v>
      </c>
      <c r="E207" s="111">
        <v>12000</v>
      </c>
      <c r="F207" s="112" t="str">
        <f t="shared" ref="F207:F221" si="3">IF(OR(D207="-",IF(E207="-",0,E207)&gt;=IF(D207="-",0,D207)),"-",IF(D207="-",0,D207)-IF(E207="-",0,E207))</f>
        <v>-</v>
      </c>
    </row>
    <row r="208" spans="1:6" ht="22.5" x14ac:dyDescent="0.2">
      <c r="A208" s="25" t="s">
        <v>182</v>
      </c>
      <c r="B208" s="47" t="s">
        <v>166</v>
      </c>
      <c r="C208" s="93" t="s">
        <v>453</v>
      </c>
      <c r="D208" s="94">
        <v>12000</v>
      </c>
      <c r="E208" s="111">
        <v>12000</v>
      </c>
      <c r="F208" s="112" t="str">
        <f t="shared" si="3"/>
        <v>-</v>
      </c>
    </row>
    <row r="209" spans="1:6" x14ac:dyDescent="0.2">
      <c r="A209" s="25" t="s">
        <v>454</v>
      </c>
      <c r="B209" s="47" t="s">
        <v>166</v>
      </c>
      <c r="C209" s="93" t="s">
        <v>455</v>
      </c>
      <c r="D209" s="94">
        <v>83368.2</v>
      </c>
      <c r="E209" s="111">
        <v>83366.73</v>
      </c>
      <c r="F209" s="112">
        <f t="shared" si="3"/>
        <v>1.4700000000011642</v>
      </c>
    </row>
    <row r="210" spans="1:6" x14ac:dyDescent="0.2">
      <c r="A210" s="25" t="s">
        <v>456</v>
      </c>
      <c r="B210" s="47" t="s">
        <v>166</v>
      </c>
      <c r="C210" s="93" t="s">
        <v>457</v>
      </c>
      <c r="D210" s="94">
        <v>83368.2</v>
      </c>
      <c r="E210" s="111">
        <v>83366.73</v>
      </c>
      <c r="F210" s="112">
        <f t="shared" si="3"/>
        <v>1.4700000000011642</v>
      </c>
    </row>
    <row r="211" spans="1:6" ht="33.75" x14ac:dyDescent="0.2">
      <c r="A211" s="25" t="s">
        <v>458</v>
      </c>
      <c r="B211" s="47" t="s">
        <v>166</v>
      </c>
      <c r="C211" s="93" t="s">
        <v>459</v>
      </c>
      <c r="D211" s="94">
        <v>83368.2</v>
      </c>
      <c r="E211" s="111">
        <v>83366.73</v>
      </c>
      <c r="F211" s="112">
        <f t="shared" si="3"/>
        <v>1.4700000000011642</v>
      </c>
    </row>
    <row r="212" spans="1:6" ht="45" x14ac:dyDescent="0.2">
      <c r="A212" s="25" t="s">
        <v>460</v>
      </c>
      <c r="B212" s="47" t="s">
        <v>166</v>
      </c>
      <c r="C212" s="93" t="s">
        <v>461</v>
      </c>
      <c r="D212" s="94">
        <v>83368.2</v>
      </c>
      <c r="E212" s="111">
        <v>83366.73</v>
      </c>
      <c r="F212" s="112">
        <f t="shared" si="3"/>
        <v>1.4700000000011642</v>
      </c>
    </row>
    <row r="213" spans="1:6" x14ac:dyDescent="0.2">
      <c r="A213" s="25" t="s">
        <v>462</v>
      </c>
      <c r="B213" s="47" t="s">
        <v>166</v>
      </c>
      <c r="C213" s="93" t="s">
        <v>463</v>
      </c>
      <c r="D213" s="94">
        <v>83368.2</v>
      </c>
      <c r="E213" s="111">
        <v>83366.73</v>
      </c>
      <c r="F213" s="112">
        <f t="shared" si="3"/>
        <v>1.4700000000011642</v>
      </c>
    </row>
    <row r="214" spans="1:6" x14ac:dyDescent="0.2">
      <c r="A214" s="25" t="s">
        <v>464</v>
      </c>
      <c r="B214" s="47" t="s">
        <v>166</v>
      </c>
      <c r="C214" s="93" t="s">
        <v>465</v>
      </c>
      <c r="D214" s="94">
        <v>83368.2</v>
      </c>
      <c r="E214" s="111">
        <v>83366.73</v>
      </c>
      <c r="F214" s="112">
        <f t="shared" si="3"/>
        <v>1.4700000000011642</v>
      </c>
    </row>
    <row r="215" spans="1:6" x14ac:dyDescent="0.2">
      <c r="A215" s="25" t="s">
        <v>466</v>
      </c>
      <c r="B215" s="47" t="s">
        <v>166</v>
      </c>
      <c r="C215" s="93" t="s">
        <v>467</v>
      </c>
      <c r="D215" s="94">
        <v>83368.2</v>
      </c>
      <c r="E215" s="111">
        <v>83366.73</v>
      </c>
      <c r="F215" s="112">
        <f t="shared" si="3"/>
        <v>1.4700000000011642</v>
      </c>
    </row>
    <row r="216" spans="1:6" ht="33.75" x14ac:dyDescent="0.2">
      <c r="A216" s="25" t="s">
        <v>468</v>
      </c>
      <c r="B216" s="47" t="s">
        <v>166</v>
      </c>
      <c r="C216" s="93" t="s">
        <v>469</v>
      </c>
      <c r="D216" s="94">
        <v>70000</v>
      </c>
      <c r="E216" s="111">
        <v>70000</v>
      </c>
      <c r="F216" s="112" t="str">
        <f t="shared" si="3"/>
        <v>-</v>
      </c>
    </row>
    <row r="217" spans="1:6" x14ac:dyDescent="0.2">
      <c r="A217" s="25" t="s">
        <v>470</v>
      </c>
      <c r="B217" s="47" t="s">
        <v>166</v>
      </c>
      <c r="C217" s="93" t="s">
        <v>471</v>
      </c>
      <c r="D217" s="94">
        <v>70000</v>
      </c>
      <c r="E217" s="111">
        <v>70000</v>
      </c>
      <c r="F217" s="112" t="str">
        <f t="shared" si="3"/>
        <v>-</v>
      </c>
    </row>
    <row r="218" spans="1:6" ht="33.75" x14ac:dyDescent="0.2">
      <c r="A218" s="25" t="s">
        <v>184</v>
      </c>
      <c r="B218" s="47" t="s">
        <v>166</v>
      </c>
      <c r="C218" s="93" t="s">
        <v>472</v>
      </c>
      <c r="D218" s="94">
        <v>70000</v>
      </c>
      <c r="E218" s="111">
        <v>70000</v>
      </c>
      <c r="F218" s="112" t="str">
        <f t="shared" si="3"/>
        <v>-</v>
      </c>
    </row>
    <row r="219" spans="1:6" ht="112.5" x14ac:dyDescent="0.2">
      <c r="A219" s="48" t="s">
        <v>473</v>
      </c>
      <c r="B219" s="47" t="s">
        <v>166</v>
      </c>
      <c r="C219" s="93" t="s">
        <v>474</v>
      </c>
      <c r="D219" s="94">
        <v>70000</v>
      </c>
      <c r="E219" s="111">
        <v>70000</v>
      </c>
      <c r="F219" s="112" t="str">
        <f t="shared" si="3"/>
        <v>-</v>
      </c>
    </row>
    <row r="220" spans="1:6" x14ac:dyDescent="0.2">
      <c r="A220" s="25" t="s">
        <v>475</v>
      </c>
      <c r="B220" s="47" t="s">
        <v>166</v>
      </c>
      <c r="C220" s="93" t="s">
        <v>476</v>
      </c>
      <c r="D220" s="94">
        <v>70000</v>
      </c>
      <c r="E220" s="111">
        <v>70000</v>
      </c>
      <c r="F220" s="112" t="str">
        <f t="shared" si="3"/>
        <v>-</v>
      </c>
    </row>
    <row r="221" spans="1:6" x14ac:dyDescent="0.2">
      <c r="A221" s="25" t="s">
        <v>142</v>
      </c>
      <c r="B221" s="47" t="s">
        <v>166</v>
      </c>
      <c r="C221" s="93" t="s">
        <v>477</v>
      </c>
      <c r="D221" s="94">
        <v>70000</v>
      </c>
      <c r="E221" s="111">
        <v>70000</v>
      </c>
      <c r="F221" s="112" t="str">
        <f t="shared" si="3"/>
        <v>-</v>
      </c>
    </row>
    <row r="222" spans="1:6" ht="9" customHeight="1" x14ac:dyDescent="0.2">
      <c r="A222" s="49"/>
      <c r="B222" s="50"/>
      <c r="C222" s="113"/>
      <c r="D222" s="114"/>
      <c r="E222" s="115"/>
      <c r="F222" s="115"/>
    </row>
    <row r="223" spans="1:6" ht="13.5" customHeight="1" x14ac:dyDescent="0.2">
      <c r="A223" s="51" t="s">
        <v>478</v>
      </c>
      <c r="B223" s="52" t="s">
        <v>479</v>
      </c>
      <c r="C223" s="116" t="s">
        <v>167</v>
      </c>
      <c r="D223" s="117">
        <v>-3331868.49</v>
      </c>
      <c r="E223" s="117">
        <v>-2555162.34</v>
      </c>
      <c r="F223" s="118" t="s">
        <v>480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L31" sqref="L31:L3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89" t="s">
        <v>481</v>
      </c>
      <c r="B1" s="89"/>
      <c r="C1" s="89"/>
      <c r="D1" s="89"/>
      <c r="E1" s="89"/>
      <c r="F1" s="89"/>
    </row>
    <row r="2" spans="1:6" ht="13.15" customHeight="1" x14ac:dyDescent="0.25">
      <c r="A2" s="68" t="s">
        <v>482</v>
      </c>
      <c r="B2" s="68"/>
      <c r="C2" s="68"/>
      <c r="D2" s="68"/>
      <c r="E2" s="68"/>
      <c r="F2" s="68"/>
    </row>
    <row r="3" spans="1:6" ht="9" customHeight="1" x14ac:dyDescent="0.2">
      <c r="A3" s="5"/>
      <c r="B3" s="53"/>
      <c r="C3" s="35"/>
      <c r="D3" s="10"/>
      <c r="E3" s="10"/>
      <c r="F3" s="35"/>
    </row>
    <row r="4" spans="1:6" ht="13.9" customHeight="1" x14ac:dyDescent="0.2">
      <c r="A4" s="76" t="s">
        <v>21</v>
      </c>
      <c r="B4" s="70" t="s">
        <v>22</v>
      </c>
      <c r="C4" s="82" t="s">
        <v>483</v>
      </c>
      <c r="D4" s="73" t="s">
        <v>24</v>
      </c>
      <c r="E4" s="73" t="s">
        <v>25</v>
      </c>
      <c r="F4" s="79" t="s">
        <v>26</v>
      </c>
    </row>
    <row r="5" spans="1:6" ht="4.9000000000000004" customHeight="1" x14ac:dyDescent="0.2">
      <c r="A5" s="77"/>
      <c r="B5" s="71"/>
      <c r="C5" s="83"/>
      <c r="D5" s="74"/>
      <c r="E5" s="74"/>
      <c r="F5" s="80"/>
    </row>
    <row r="6" spans="1:6" ht="6" customHeight="1" x14ac:dyDescent="0.2">
      <c r="A6" s="77"/>
      <c r="B6" s="71"/>
      <c r="C6" s="83"/>
      <c r="D6" s="74"/>
      <c r="E6" s="74"/>
      <c r="F6" s="80"/>
    </row>
    <row r="7" spans="1:6" ht="4.9000000000000004" customHeight="1" x14ac:dyDescent="0.2">
      <c r="A7" s="77"/>
      <c r="B7" s="71"/>
      <c r="C7" s="83"/>
      <c r="D7" s="74"/>
      <c r="E7" s="74"/>
      <c r="F7" s="80"/>
    </row>
    <row r="8" spans="1:6" ht="6" customHeight="1" x14ac:dyDescent="0.2">
      <c r="A8" s="77"/>
      <c r="B8" s="71"/>
      <c r="C8" s="83"/>
      <c r="D8" s="74"/>
      <c r="E8" s="74"/>
      <c r="F8" s="80"/>
    </row>
    <row r="9" spans="1:6" ht="6" customHeight="1" x14ac:dyDescent="0.2">
      <c r="A9" s="77"/>
      <c r="B9" s="71"/>
      <c r="C9" s="83"/>
      <c r="D9" s="74"/>
      <c r="E9" s="74"/>
      <c r="F9" s="80"/>
    </row>
    <row r="10" spans="1:6" ht="18" customHeight="1" x14ac:dyDescent="0.2">
      <c r="A10" s="78"/>
      <c r="B10" s="72"/>
      <c r="C10" s="90"/>
      <c r="D10" s="75"/>
      <c r="E10" s="75"/>
      <c r="F10" s="81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2" t="s">
        <v>28</v>
      </c>
      <c r="F11" s="24" t="s">
        <v>29</v>
      </c>
    </row>
    <row r="12" spans="1:6" ht="22.5" x14ac:dyDescent="0.2">
      <c r="A12" s="54" t="s">
        <v>484</v>
      </c>
      <c r="B12" s="55" t="s">
        <v>485</v>
      </c>
      <c r="C12" s="56" t="s">
        <v>167</v>
      </c>
      <c r="D12" s="123">
        <v>3331868.49</v>
      </c>
      <c r="E12" s="123">
        <f>E18</f>
        <v>2555162.34</v>
      </c>
      <c r="F12" s="124" t="s">
        <v>167</v>
      </c>
    </row>
    <row r="13" spans="1:6" x14ac:dyDescent="0.2">
      <c r="A13" s="57" t="s">
        <v>33</v>
      </c>
      <c r="B13" s="58"/>
      <c r="C13" s="59"/>
      <c r="D13" s="125"/>
      <c r="E13" s="125"/>
      <c r="F13" s="126"/>
    </row>
    <row r="14" spans="1:6" ht="22.5" x14ac:dyDescent="0.2">
      <c r="A14" s="43" t="s">
        <v>486</v>
      </c>
      <c r="B14" s="60" t="s">
        <v>487</v>
      </c>
      <c r="C14" s="61" t="s">
        <v>167</v>
      </c>
      <c r="D14" s="119" t="s">
        <v>44</v>
      </c>
      <c r="E14" s="119" t="s">
        <v>44</v>
      </c>
      <c r="F14" s="120" t="s">
        <v>44</v>
      </c>
    </row>
    <row r="15" spans="1:6" x14ac:dyDescent="0.2">
      <c r="A15" s="57" t="s">
        <v>488</v>
      </c>
      <c r="B15" s="58"/>
      <c r="C15" s="59"/>
      <c r="D15" s="125"/>
      <c r="E15" s="125"/>
      <c r="F15" s="126"/>
    </row>
    <row r="16" spans="1:6" x14ac:dyDescent="0.2">
      <c r="A16" s="43" t="s">
        <v>489</v>
      </c>
      <c r="B16" s="60" t="s">
        <v>490</v>
      </c>
      <c r="C16" s="61" t="s">
        <v>167</v>
      </c>
      <c r="D16" s="119" t="s">
        <v>44</v>
      </c>
      <c r="E16" s="119" t="s">
        <v>44</v>
      </c>
      <c r="F16" s="120" t="s">
        <v>44</v>
      </c>
    </row>
    <row r="17" spans="1:6" x14ac:dyDescent="0.2">
      <c r="A17" s="57" t="s">
        <v>488</v>
      </c>
      <c r="B17" s="58"/>
      <c r="C17" s="59"/>
      <c r="D17" s="125"/>
      <c r="E17" s="125"/>
      <c r="F17" s="126"/>
    </row>
    <row r="18" spans="1:6" x14ac:dyDescent="0.2">
      <c r="A18" s="54" t="s">
        <v>491</v>
      </c>
      <c r="B18" s="55" t="s">
        <v>492</v>
      </c>
      <c r="C18" s="56" t="s">
        <v>493</v>
      </c>
      <c r="D18" s="123">
        <v>3331868.49</v>
      </c>
      <c r="E18" s="123">
        <f>E19</f>
        <v>2555162.34</v>
      </c>
      <c r="F18" s="124">
        <f>F19</f>
        <v>776706.15000000037</v>
      </c>
    </row>
    <row r="19" spans="1:6" ht="22.5" x14ac:dyDescent="0.2">
      <c r="A19" s="54" t="s">
        <v>494</v>
      </c>
      <c r="B19" s="55" t="s">
        <v>492</v>
      </c>
      <c r="C19" s="56" t="s">
        <v>495</v>
      </c>
      <c r="D19" s="123">
        <v>3331868.49</v>
      </c>
      <c r="E19" s="123">
        <f>E20+E22</f>
        <v>2555162.34</v>
      </c>
      <c r="F19" s="124">
        <f>D19-E19</f>
        <v>776706.15000000037</v>
      </c>
    </row>
    <row r="20" spans="1:6" x14ac:dyDescent="0.2">
      <c r="A20" s="54" t="s">
        <v>496</v>
      </c>
      <c r="B20" s="55" t="s">
        <v>497</v>
      </c>
      <c r="C20" s="56" t="s">
        <v>498</v>
      </c>
      <c r="D20" s="127">
        <v>-23181700</v>
      </c>
      <c r="E20" s="123">
        <f>E21</f>
        <v>-22589218.93</v>
      </c>
      <c r="F20" s="124" t="s">
        <v>480</v>
      </c>
    </row>
    <row r="21" spans="1:6" ht="22.5" x14ac:dyDescent="0.2">
      <c r="A21" s="25" t="s">
        <v>499</v>
      </c>
      <c r="B21" s="26" t="s">
        <v>497</v>
      </c>
      <c r="C21" s="62" t="s">
        <v>500</v>
      </c>
      <c r="D21" s="94">
        <v>-23181700</v>
      </c>
      <c r="E21" s="121">
        <v>-22589218.93</v>
      </c>
      <c r="F21" s="122" t="s">
        <v>480</v>
      </c>
    </row>
    <row r="22" spans="1:6" x14ac:dyDescent="0.2">
      <c r="A22" s="54" t="s">
        <v>501</v>
      </c>
      <c r="B22" s="55" t="s">
        <v>502</v>
      </c>
      <c r="C22" s="56" t="s">
        <v>503</v>
      </c>
      <c r="D22" s="127">
        <v>26513568.489999998</v>
      </c>
      <c r="E22" s="123">
        <f>E23</f>
        <v>25144381.27</v>
      </c>
      <c r="F22" s="124" t="s">
        <v>480</v>
      </c>
    </row>
    <row r="23" spans="1:6" ht="22.5" x14ac:dyDescent="0.2">
      <c r="A23" s="25" t="s">
        <v>504</v>
      </c>
      <c r="B23" s="26" t="s">
        <v>502</v>
      </c>
      <c r="C23" s="62" t="s">
        <v>505</v>
      </c>
      <c r="D23" s="94">
        <v>26513568.489999998</v>
      </c>
      <c r="E23" s="121">
        <v>25144381.27</v>
      </c>
      <c r="F23" s="122" t="s">
        <v>480</v>
      </c>
    </row>
    <row r="24" spans="1:6" ht="12.75" customHeight="1" x14ac:dyDescent="0.2">
      <c r="A24" s="63"/>
      <c r="B24" s="64"/>
      <c r="C24" s="65"/>
      <c r="D24" s="66"/>
      <c r="E24" s="66"/>
      <c r="F24" s="67"/>
    </row>
    <row r="36" spans="1:6" ht="12.75" customHeight="1" x14ac:dyDescent="0.2">
      <c r="A36" s="129" t="s">
        <v>526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F15:F17 E13:F13 E15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506</v>
      </c>
      <c r="B1" t="s">
        <v>507</v>
      </c>
    </row>
    <row r="2" spans="1:2" x14ac:dyDescent="0.2">
      <c r="A2" t="s">
        <v>508</v>
      </c>
      <c r="B2" t="s">
        <v>509</v>
      </c>
    </row>
    <row r="3" spans="1:2" x14ac:dyDescent="0.2">
      <c r="A3" t="s">
        <v>510</v>
      </c>
      <c r="B3" t="s">
        <v>5</v>
      </c>
    </row>
    <row r="4" spans="1:2" x14ac:dyDescent="0.2">
      <c r="A4" t="s">
        <v>511</v>
      </c>
      <c r="B4" t="s">
        <v>512</v>
      </c>
    </row>
    <row r="5" spans="1:2" x14ac:dyDescent="0.2">
      <c r="A5" t="s">
        <v>513</v>
      </c>
      <c r="B5" t="s">
        <v>514</v>
      </c>
    </row>
    <row r="6" spans="1:2" x14ac:dyDescent="0.2">
      <c r="A6" t="s">
        <v>515</v>
      </c>
      <c r="B6" t="s">
        <v>507</v>
      </c>
    </row>
    <row r="7" spans="1:2" x14ac:dyDescent="0.2">
      <c r="A7" t="s">
        <v>516</v>
      </c>
      <c r="B7" t="s">
        <v>517</v>
      </c>
    </row>
    <row r="8" spans="1:2" x14ac:dyDescent="0.2">
      <c r="A8" t="s">
        <v>518</v>
      </c>
      <c r="B8" t="s">
        <v>517</v>
      </c>
    </row>
    <row r="9" spans="1:2" x14ac:dyDescent="0.2">
      <c r="A9" t="s">
        <v>519</v>
      </c>
      <c r="B9" t="s">
        <v>520</v>
      </c>
    </row>
    <row r="10" spans="1:2" x14ac:dyDescent="0.2">
      <c r="A10" t="s">
        <v>521</v>
      </c>
      <c r="B10" t="s">
        <v>18</v>
      </c>
    </row>
    <row r="11" spans="1:2" x14ac:dyDescent="0.2">
      <c r="A11" t="s">
        <v>522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rep:2.55.0.116</dc:description>
  <cp:lastModifiedBy>User</cp:lastModifiedBy>
  <dcterms:created xsi:type="dcterms:W3CDTF">2023-01-25T05:58:08Z</dcterms:created>
  <dcterms:modified xsi:type="dcterms:W3CDTF">2023-02-06T10:14:04Z</dcterms:modified>
</cp:coreProperties>
</file>